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7770" yWindow="345" windowWidth="11685" windowHeight="7830"/>
  </bookViews>
  <sheets>
    <sheet name="3d BFM RO si regiuni" sheetId="2" r:id="rId1"/>
    <sheet name="3d BFM Regiune si judete" sheetId="3" r:id="rId2"/>
  </sheets>
  <calcPr calcId="145621"/>
</workbook>
</file>

<file path=xl/calcChain.xml><?xml version="1.0" encoding="utf-8"?>
<calcChain xmlns="http://schemas.openxmlformats.org/spreadsheetml/2006/main">
  <c r="AP14" i="3" l="1"/>
  <c r="AQ14" i="3"/>
  <c r="AI14" i="3"/>
  <c r="AJ14" i="3"/>
  <c r="AB14" i="3"/>
  <c r="AC14" i="3"/>
  <c r="U14" i="3"/>
  <c r="V14" i="3"/>
  <c r="N14" i="3"/>
  <c r="O14" i="3"/>
  <c r="AO14" i="3"/>
  <c r="AN14" i="3"/>
  <c r="AM14" i="3"/>
  <c r="AL14" i="3"/>
  <c r="AK14" i="3"/>
  <c r="AH14" i="3"/>
  <c r="AG14" i="3"/>
  <c r="AF14" i="3"/>
  <c r="AE14" i="3"/>
  <c r="AD14" i="3"/>
  <c r="AA14" i="3"/>
  <c r="Z14" i="3"/>
  <c r="Y14" i="3"/>
  <c r="X14" i="3"/>
  <c r="W14" i="3"/>
  <c r="T14" i="3"/>
  <c r="S14" i="3"/>
  <c r="R14" i="3"/>
  <c r="Q14" i="3"/>
  <c r="P14" i="3"/>
  <c r="M14" i="3"/>
  <c r="L14" i="3"/>
  <c r="K14" i="3"/>
  <c r="J14" i="3"/>
  <c r="I14" i="3"/>
  <c r="AX14" i="2" l="1"/>
  <c r="AW14" i="2"/>
  <c r="AV14" i="2"/>
  <c r="AU14" i="2"/>
  <c r="AT14" i="2"/>
  <c r="AS14" i="2"/>
  <c r="AR14" i="2"/>
  <c r="AQ14" i="2"/>
  <c r="AP14" i="2"/>
  <c r="AO14" i="2"/>
  <c r="AN14" i="2"/>
  <c r="AM14" i="2"/>
  <c r="AL14" i="2"/>
  <c r="AK14" i="2"/>
  <c r="AJ14" i="2"/>
  <c r="AI14" i="2"/>
  <c r="AH14" i="2"/>
  <c r="AG14" i="2"/>
  <c r="AF14" i="2"/>
  <c r="AE14" i="2"/>
  <c r="AD14" i="2"/>
  <c r="AC14" i="2"/>
  <c r="AB14" i="2"/>
  <c r="AA14" i="2"/>
  <c r="Z14" i="2"/>
  <c r="Y14" i="2"/>
  <c r="X14" i="2"/>
  <c r="W14" i="2"/>
  <c r="V14" i="2"/>
  <c r="U14" i="2"/>
  <c r="T14" i="2"/>
  <c r="S14" i="2"/>
  <c r="R14" i="2"/>
  <c r="Q14" i="2"/>
  <c r="P14" i="2"/>
  <c r="O14" i="2"/>
  <c r="N14" i="2"/>
  <c r="M14" i="2"/>
  <c r="L14" i="2"/>
  <c r="K14" i="2"/>
  <c r="J14" i="2"/>
  <c r="I14" i="2"/>
  <c r="H14" i="2"/>
  <c r="G14" i="2"/>
  <c r="F14" i="2"/>
  <c r="E14" i="2"/>
  <c r="D14" i="2"/>
  <c r="C14" i="2"/>
  <c r="B14" i="2"/>
  <c r="AK32" i="3" l="1"/>
  <c r="AD32" i="3"/>
  <c r="W32" i="3"/>
  <c r="P32" i="3"/>
  <c r="I32" i="3"/>
  <c r="B4" i="3" l="1"/>
  <c r="B32" i="3" s="1"/>
  <c r="B7" i="3"/>
  <c r="C7" i="3"/>
  <c r="D7" i="3"/>
  <c r="E7" i="3"/>
  <c r="F7" i="3"/>
  <c r="G7" i="3"/>
  <c r="H7" i="3"/>
  <c r="B8" i="3"/>
  <c r="C8" i="3"/>
  <c r="D8" i="3"/>
  <c r="E8" i="3"/>
  <c r="F8" i="3"/>
  <c r="G8" i="3"/>
  <c r="H8" i="3"/>
  <c r="B9" i="3"/>
  <c r="C9" i="3"/>
  <c r="D9" i="3"/>
  <c r="E9" i="3"/>
  <c r="F9" i="3"/>
  <c r="G9" i="3"/>
  <c r="H9" i="3"/>
  <c r="B10" i="3"/>
  <c r="C10" i="3"/>
  <c r="D10" i="3"/>
  <c r="E10" i="3"/>
  <c r="F10" i="3"/>
  <c r="G10" i="3"/>
  <c r="H10" i="3"/>
  <c r="B11" i="3"/>
  <c r="C11" i="3"/>
  <c r="D11" i="3"/>
  <c r="E11" i="3"/>
  <c r="F11" i="3"/>
  <c r="G11" i="3"/>
  <c r="H11" i="3"/>
  <c r="B12" i="3"/>
  <c r="C12" i="3"/>
  <c r="D12" i="3"/>
  <c r="E12" i="3"/>
  <c r="F12" i="3"/>
  <c r="G12" i="3"/>
  <c r="H12" i="3"/>
  <c r="B13" i="3"/>
  <c r="C13" i="3"/>
  <c r="D13" i="3"/>
  <c r="E13" i="3"/>
  <c r="F13" i="3"/>
  <c r="G13" i="3"/>
  <c r="H13" i="3"/>
  <c r="B14" i="3"/>
  <c r="C14" i="3"/>
  <c r="D14" i="3"/>
  <c r="E14" i="3"/>
  <c r="F14" i="3"/>
  <c r="G14" i="3"/>
  <c r="H14" i="3"/>
  <c r="B15" i="3"/>
  <c r="C15" i="3"/>
  <c r="D15" i="3"/>
  <c r="E15" i="3"/>
  <c r="F15" i="3"/>
  <c r="G15" i="3"/>
  <c r="H15" i="3"/>
  <c r="B16" i="3"/>
  <c r="C16" i="3"/>
  <c r="D16" i="3"/>
  <c r="E16" i="3"/>
  <c r="F16" i="3"/>
  <c r="G16" i="3"/>
  <c r="H16" i="3"/>
  <c r="B17" i="3"/>
  <c r="C17" i="3"/>
  <c r="D17" i="3"/>
  <c r="E17" i="3"/>
  <c r="F17" i="3"/>
  <c r="G17" i="3"/>
  <c r="H17" i="3"/>
  <c r="B18" i="3"/>
  <c r="C18" i="3"/>
  <c r="D18" i="3"/>
  <c r="E18" i="3"/>
  <c r="F18" i="3"/>
  <c r="G18" i="3"/>
  <c r="H18" i="3"/>
  <c r="B19" i="3"/>
  <c r="C19" i="3"/>
  <c r="D19" i="3"/>
  <c r="E19" i="3"/>
  <c r="F19" i="3"/>
  <c r="G19" i="3"/>
  <c r="H19" i="3"/>
  <c r="B20" i="3"/>
  <c r="C20" i="3"/>
  <c r="D20" i="3"/>
  <c r="E20" i="3"/>
  <c r="F20" i="3"/>
  <c r="G20" i="3"/>
  <c r="H20" i="3"/>
  <c r="B21" i="3"/>
  <c r="C21" i="3"/>
  <c r="D21" i="3"/>
  <c r="E21" i="3"/>
  <c r="F21" i="3"/>
  <c r="G21" i="3"/>
  <c r="H21" i="3"/>
  <c r="B22" i="3"/>
  <c r="C22" i="3"/>
  <c r="D22" i="3"/>
  <c r="E22" i="3"/>
  <c r="F22" i="3"/>
  <c r="G22" i="3"/>
  <c r="H22" i="3"/>
  <c r="B23" i="3"/>
  <c r="C23" i="3"/>
  <c r="D23" i="3"/>
  <c r="E23" i="3"/>
  <c r="F23" i="3"/>
  <c r="G23" i="3"/>
  <c r="H23" i="3"/>
  <c r="B24" i="3"/>
  <c r="C24" i="3"/>
  <c r="D24" i="3"/>
  <c r="E24" i="3"/>
  <c r="F24" i="3"/>
  <c r="G24" i="3"/>
  <c r="H24" i="3"/>
  <c r="B25" i="3"/>
  <c r="C25" i="3"/>
  <c r="D25" i="3"/>
  <c r="E25" i="3"/>
  <c r="F25" i="3"/>
  <c r="G25" i="3"/>
  <c r="H25" i="3"/>
  <c r="B26" i="3"/>
  <c r="C26" i="3"/>
  <c r="D26" i="3"/>
  <c r="E26" i="3"/>
  <c r="F26" i="3"/>
  <c r="G26" i="3"/>
  <c r="H26" i="3"/>
  <c r="B27" i="3"/>
  <c r="C27" i="3"/>
  <c r="D27" i="3"/>
  <c r="E27" i="3"/>
  <c r="F27" i="3"/>
  <c r="G27" i="3"/>
  <c r="H27" i="3"/>
  <c r="C6" i="3"/>
  <c r="D6" i="3"/>
  <c r="E6" i="3"/>
  <c r="F6" i="3"/>
  <c r="G6" i="3"/>
  <c r="H6" i="3"/>
  <c r="B6" i="3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33" i="2"/>
  <c r="G54" i="2" l="1"/>
  <c r="BJ14" i="2"/>
  <c r="BI14" i="2"/>
  <c r="BH14" i="2"/>
  <c r="BG14" i="2"/>
  <c r="BF14" i="2"/>
  <c r="BC14" i="2"/>
  <c r="BB14" i="2"/>
  <c r="BA14" i="2"/>
  <c r="AZ14" i="2"/>
  <c r="AY14" i="2"/>
  <c r="BK14" i="2" l="1"/>
  <c r="BL14" i="2"/>
  <c r="BD14" i="2"/>
  <c r="BE14" i="2"/>
  <c r="H34" i="2" l="1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N34" i="2"/>
  <c r="O34" i="2"/>
  <c r="N35" i="2"/>
  <c r="O35" i="2"/>
  <c r="N36" i="2"/>
  <c r="O36" i="2"/>
  <c r="N37" i="2"/>
  <c r="O37" i="2"/>
  <c r="N38" i="2"/>
  <c r="O38" i="2"/>
  <c r="N39" i="2"/>
  <c r="O39" i="2"/>
  <c r="N40" i="2"/>
  <c r="O40" i="2"/>
  <c r="N41" i="2"/>
  <c r="O41" i="2"/>
  <c r="N42" i="2"/>
  <c r="O42" i="2"/>
  <c r="N43" i="2"/>
  <c r="O43" i="2"/>
  <c r="N44" i="2"/>
  <c r="O44" i="2"/>
  <c r="N45" i="2"/>
  <c r="O45" i="2"/>
  <c r="N46" i="2"/>
  <c r="O46" i="2"/>
  <c r="N47" i="2"/>
  <c r="O47" i="2"/>
  <c r="N48" i="2"/>
  <c r="O48" i="2"/>
  <c r="N49" i="2"/>
  <c r="O49" i="2"/>
  <c r="N50" i="2"/>
  <c r="O50" i="2"/>
  <c r="N51" i="2"/>
  <c r="O51" i="2"/>
  <c r="N52" i="2"/>
  <c r="O52" i="2"/>
  <c r="N53" i="2"/>
  <c r="O53" i="2"/>
  <c r="U34" i="2"/>
  <c r="V34" i="2"/>
  <c r="U35" i="2"/>
  <c r="V35" i="2"/>
  <c r="U36" i="2"/>
  <c r="V36" i="2"/>
  <c r="U37" i="2"/>
  <c r="V37" i="2"/>
  <c r="U38" i="2"/>
  <c r="V38" i="2"/>
  <c r="U39" i="2"/>
  <c r="V39" i="2"/>
  <c r="U40" i="2"/>
  <c r="V40" i="2"/>
  <c r="U41" i="2"/>
  <c r="V41" i="2"/>
  <c r="U42" i="2"/>
  <c r="V42" i="2"/>
  <c r="U43" i="2"/>
  <c r="V43" i="2"/>
  <c r="U44" i="2"/>
  <c r="V44" i="2"/>
  <c r="U45" i="2"/>
  <c r="V45" i="2"/>
  <c r="U46" i="2"/>
  <c r="V46" i="2"/>
  <c r="U47" i="2"/>
  <c r="V47" i="2"/>
  <c r="U48" i="2"/>
  <c r="V48" i="2"/>
  <c r="U49" i="2"/>
  <c r="V49" i="2"/>
  <c r="U50" i="2"/>
  <c r="V50" i="2"/>
  <c r="U51" i="2"/>
  <c r="V51" i="2"/>
  <c r="U52" i="2"/>
  <c r="V52" i="2"/>
  <c r="U53" i="2"/>
  <c r="V53" i="2"/>
  <c r="AB34" i="2"/>
  <c r="AC34" i="2"/>
  <c r="AB35" i="2"/>
  <c r="AC35" i="2"/>
  <c r="AB36" i="2"/>
  <c r="AC36" i="2"/>
  <c r="AB37" i="2"/>
  <c r="AC37" i="2"/>
  <c r="AB38" i="2"/>
  <c r="AC38" i="2"/>
  <c r="AB39" i="2"/>
  <c r="AC39" i="2"/>
  <c r="AB40" i="2"/>
  <c r="AC40" i="2"/>
  <c r="AB41" i="2"/>
  <c r="AC41" i="2"/>
  <c r="AB42" i="2"/>
  <c r="AC42" i="2"/>
  <c r="AB43" i="2"/>
  <c r="AC43" i="2"/>
  <c r="AB44" i="2"/>
  <c r="AC44" i="2"/>
  <c r="AB45" i="2"/>
  <c r="AC45" i="2"/>
  <c r="AB46" i="2"/>
  <c r="AC46" i="2"/>
  <c r="AB47" i="2"/>
  <c r="AC47" i="2"/>
  <c r="AB48" i="2"/>
  <c r="AC48" i="2"/>
  <c r="AB49" i="2"/>
  <c r="AC49" i="2"/>
  <c r="AB50" i="2"/>
  <c r="AC50" i="2"/>
  <c r="AB51" i="2"/>
  <c r="AC51" i="2"/>
  <c r="AB52" i="2"/>
  <c r="AC52" i="2"/>
  <c r="AB53" i="2"/>
  <c r="AC53" i="2"/>
  <c r="AI34" i="2"/>
  <c r="AJ34" i="2"/>
  <c r="AI35" i="2"/>
  <c r="AJ35" i="2"/>
  <c r="AI36" i="2"/>
  <c r="AJ36" i="2"/>
  <c r="AI37" i="2"/>
  <c r="AJ37" i="2"/>
  <c r="AI38" i="2"/>
  <c r="AJ38" i="2"/>
  <c r="AI39" i="2"/>
  <c r="AJ39" i="2"/>
  <c r="AI40" i="2"/>
  <c r="AJ40" i="2"/>
  <c r="AI41" i="2"/>
  <c r="AJ41" i="2"/>
  <c r="AI42" i="2"/>
  <c r="AJ42" i="2"/>
  <c r="AI43" i="2"/>
  <c r="AJ43" i="2"/>
  <c r="AI44" i="2"/>
  <c r="AJ44" i="2"/>
  <c r="AI45" i="2"/>
  <c r="AJ45" i="2"/>
  <c r="AI46" i="2"/>
  <c r="AJ46" i="2"/>
  <c r="AI47" i="2"/>
  <c r="AJ47" i="2"/>
  <c r="AI48" i="2"/>
  <c r="AJ48" i="2"/>
  <c r="AI49" i="2"/>
  <c r="AJ49" i="2"/>
  <c r="AI50" i="2"/>
  <c r="AJ50" i="2"/>
  <c r="AI51" i="2"/>
  <c r="AJ51" i="2"/>
  <c r="AI52" i="2"/>
  <c r="AJ52" i="2"/>
  <c r="AI53" i="2"/>
  <c r="AJ53" i="2"/>
  <c r="AP34" i="2"/>
  <c r="AQ34" i="2"/>
  <c r="AP35" i="2"/>
  <c r="AQ35" i="2"/>
  <c r="AP36" i="2"/>
  <c r="AQ36" i="2"/>
  <c r="AP37" i="2"/>
  <c r="AQ37" i="2"/>
  <c r="AP38" i="2"/>
  <c r="AQ38" i="2"/>
  <c r="AP39" i="2"/>
  <c r="AQ39" i="2"/>
  <c r="AP40" i="2"/>
  <c r="AQ40" i="2"/>
  <c r="AP41" i="2"/>
  <c r="AQ41" i="2"/>
  <c r="AP42" i="2"/>
  <c r="AQ42" i="2"/>
  <c r="AP43" i="2"/>
  <c r="AQ43" i="2"/>
  <c r="AP44" i="2"/>
  <c r="AQ44" i="2"/>
  <c r="AP45" i="2"/>
  <c r="AQ45" i="2"/>
  <c r="AP46" i="2"/>
  <c r="AQ46" i="2"/>
  <c r="AP47" i="2"/>
  <c r="AQ47" i="2"/>
  <c r="AP48" i="2"/>
  <c r="AQ48" i="2"/>
  <c r="AP49" i="2"/>
  <c r="AQ49" i="2"/>
  <c r="AP50" i="2"/>
  <c r="AQ50" i="2"/>
  <c r="AP51" i="2"/>
  <c r="AQ51" i="2"/>
  <c r="AP52" i="2"/>
  <c r="AQ52" i="2"/>
  <c r="AP53" i="2"/>
  <c r="AQ53" i="2"/>
  <c r="AW34" i="2"/>
  <c r="AX34" i="2"/>
  <c r="AW35" i="2"/>
  <c r="AX35" i="2"/>
  <c r="AW36" i="2"/>
  <c r="AX36" i="2"/>
  <c r="AW37" i="2"/>
  <c r="AX37" i="2"/>
  <c r="AW38" i="2"/>
  <c r="AX38" i="2"/>
  <c r="AW39" i="2"/>
  <c r="AX39" i="2"/>
  <c r="AW40" i="2"/>
  <c r="AX40" i="2"/>
  <c r="AW41" i="2"/>
  <c r="AX41" i="2"/>
  <c r="AW42" i="2"/>
  <c r="AX42" i="2"/>
  <c r="AW43" i="2"/>
  <c r="AX43" i="2"/>
  <c r="AW44" i="2"/>
  <c r="AX44" i="2"/>
  <c r="AW45" i="2"/>
  <c r="AX45" i="2"/>
  <c r="AW46" i="2"/>
  <c r="AX46" i="2"/>
  <c r="AW47" i="2"/>
  <c r="AX47" i="2"/>
  <c r="AW48" i="2"/>
  <c r="AX48" i="2"/>
  <c r="AW49" i="2"/>
  <c r="AX49" i="2"/>
  <c r="AW50" i="2"/>
  <c r="AX50" i="2"/>
  <c r="AW51" i="2"/>
  <c r="AX51" i="2"/>
  <c r="AW52" i="2"/>
  <c r="AX52" i="2"/>
  <c r="AW53" i="2"/>
  <c r="AX53" i="2"/>
  <c r="BD34" i="2"/>
  <c r="BE34" i="2"/>
  <c r="BD35" i="2"/>
  <c r="BE35" i="2"/>
  <c r="BD36" i="2"/>
  <c r="BE36" i="2"/>
  <c r="BD37" i="2"/>
  <c r="BE37" i="2"/>
  <c r="BD38" i="2"/>
  <c r="BE38" i="2"/>
  <c r="BD39" i="2"/>
  <c r="BE39" i="2"/>
  <c r="BD40" i="2"/>
  <c r="BE40" i="2"/>
  <c r="BD41" i="2"/>
  <c r="BE41" i="2"/>
  <c r="BD42" i="2"/>
  <c r="BE42" i="2"/>
  <c r="BD43" i="2"/>
  <c r="BE43" i="2"/>
  <c r="BD44" i="2"/>
  <c r="BE44" i="2"/>
  <c r="BD45" i="2"/>
  <c r="BE45" i="2"/>
  <c r="BD46" i="2"/>
  <c r="BE46" i="2"/>
  <c r="BD47" i="2"/>
  <c r="BE47" i="2"/>
  <c r="BD48" i="2"/>
  <c r="BE48" i="2"/>
  <c r="BD49" i="2"/>
  <c r="BE49" i="2"/>
  <c r="BD50" i="2"/>
  <c r="BE50" i="2"/>
  <c r="BD51" i="2"/>
  <c r="BE51" i="2"/>
  <c r="BD52" i="2"/>
  <c r="BE52" i="2"/>
  <c r="BD53" i="2"/>
  <c r="BE53" i="2"/>
  <c r="BK34" i="2"/>
  <c r="BL34" i="2"/>
  <c r="BK35" i="2"/>
  <c r="BL35" i="2"/>
  <c r="BK36" i="2"/>
  <c r="BL36" i="2"/>
  <c r="BK37" i="2"/>
  <c r="BL37" i="2"/>
  <c r="BK38" i="2"/>
  <c r="BL38" i="2"/>
  <c r="BK39" i="2"/>
  <c r="BL39" i="2"/>
  <c r="BK40" i="2"/>
  <c r="BL40" i="2"/>
  <c r="BK41" i="2"/>
  <c r="BL41" i="2"/>
  <c r="BK42" i="2"/>
  <c r="BL42" i="2"/>
  <c r="BK43" i="2"/>
  <c r="BL43" i="2"/>
  <c r="BK44" i="2"/>
  <c r="BL44" i="2"/>
  <c r="BK45" i="2"/>
  <c r="BL45" i="2"/>
  <c r="BK46" i="2"/>
  <c r="BL46" i="2"/>
  <c r="BK47" i="2"/>
  <c r="BL47" i="2"/>
  <c r="BK48" i="2"/>
  <c r="BL48" i="2"/>
  <c r="BK49" i="2"/>
  <c r="BL49" i="2"/>
  <c r="BK50" i="2"/>
  <c r="BL50" i="2"/>
  <c r="BK51" i="2"/>
  <c r="BL51" i="2"/>
  <c r="BK52" i="2"/>
  <c r="BL52" i="2"/>
  <c r="BK53" i="2"/>
  <c r="BL53" i="2"/>
  <c r="BL33" i="2"/>
  <c r="BK33" i="2"/>
  <c r="BK54" i="2" s="1"/>
  <c r="BE33" i="2"/>
  <c r="BD33" i="2"/>
  <c r="AX33" i="2"/>
  <c r="AW33" i="2"/>
  <c r="AW54" i="2" s="1"/>
  <c r="AQ33" i="2"/>
  <c r="AP33" i="2"/>
  <c r="AJ33" i="2"/>
  <c r="AJ54" i="2" s="1"/>
  <c r="AI33" i="2"/>
  <c r="AI54" i="2" s="1"/>
  <c r="AC33" i="2"/>
  <c r="AB33" i="2"/>
  <c r="V33" i="2"/>
  <c r="V54" i="2" s="1"/>
  <c r="U33" i="2"/>
  <c r="U54" i="2" s="1"/>
  <c r="O33" i="2"/>
  <c r="O54" i="2" s="1"/>
  <c r="N33" i="2"/>
  <c r="H33" i="2"/>
  <c r="AP35" i="3"/>
  <c r="AQ35" i="3"/>
  <c r="AP36" i="3"/>
  <c r="AQ36" i="3"/>
  <c r="AP37" i="3"/>
  <c r="AQ37" i="3"/>
  <c r="AP38" i="3"/>
  <c r="AQ38" i="3"/>
  <c r="AP39" i="3"/>
  <c r="AQ39" i="3"/>
  <c r="AP40" i="3"/>
  <c r="AQ40" i="3"/>
  <c r="AP41" i="3"/>
  <c r="AQ41" i="3"/>
  <c r="AP42" i="3"/>
  <c r="AQ42" i="3"/>
  <c r="AP43" i="3"/>
  <c r="AQ43" i="3"/>
  <c r="AP44" i="3"/>
  <c r="AQ44" i="3"/>
  <c r="AP45" i="3"/>
  <c r="AQ45" i="3"/>
  <c r="AP46" i="3"/>
  <c r="AQ46" i="3"/>
  <c r="AP47" i="3"/>
  <c r="AQ47" i="3"/>
  <c r="AP48" i="3"/>
  <c r="AQ48" i="3"/>
  <c r="AP49" i="3"/>
  <c r="AQ49" i="3"/>
  <c r="AP50" i="3"/>
  <c r="AQ50" i="3"/>
  <c r="AP51" i="3"/>
  <c r="AQ51" i="3"/>
  <c r="AP52" i="3"/>
  <c r="AQ52" i="3"/>
  <c r="AP53" i="3"/>
  <c r="AQ53" i="3"/>
  <c r="AP54" i="3"/>
  <c r="AQ54" i="3"/>
  <c r="AQ34" i="3"/>
  <c r="AP34" i="3"/>
  <c r="AI35" i="3"/>
  <c r="AJ35" i="3"/>
  <c r="AI36" i="3"/>
  <c r="AJ36" i="3"/>
  <c r="AI37" i="3"/>
  <c r="AJ37" i="3"/>
  <c r="AI38" i="3"/>
  <c r="AJ38" i="3"/>
  <c r="AI39" i="3"/>
  <c r="AJ39" i="3"/>
  <c r="AI40" i="3"/>
  <c r="AJ40" i="3"/>
  <c r="AI41" i="3"/>
  <c r="AJ41" i="3"/>
  <c r="AI42" i="3"/>
  <c r="AJ42" i="3"/>
  <c r="AI43" i="3"/>
  <c r="AJ43" i="3"/>
  <c r="AI44" i="3"/>
  <c r="AJ44" i="3"/>
  <c r="AI45" i="3"/>
  <c r="AJ45" i="3"/>
  <c r="AI46" i="3"/>
  <c r="AJ46" i="3"/>
  <c r="AI47" i="3"/>
  <c r="AJ47" i="3"/>
  <c r="AI48" i="3"/>
  <c r="AJ48" i="3"/>
  <c r="AI49" i="3"/>
  <c r="AJ49" i="3"/>
  <c r="AI50" i="3"/>
  <c r="AJ50" i="3"/>
  <c r="AI51" i="3"/>
  <c r="AJ51" i="3"/>
  <c r="AI52" i="3"/>
  <c r="AJ52" i="3"/>
  <c r="AI53" i="3"/>
  <c r="AJ53" i="3"/>
  <c r="AI54" i="3"/>
  <c r="AJ54" i="3"/>
  <c r="AJ34" i="3"/>
  <c r="AI34" i="3"/>
  <c r="AB35" i="3"/>
  <c r="AC35" i="3"/>
  <c r="AB36" i="3"/>
  <c r="AC36" i="3"/>
  <c r="AB37" i="3"/>
  <c r="AC37" i="3"/>
  <c r="AB38" i="3"/>
  <c r="AC38" i="3"/>
  <c r="AB39" i="3"/>
  <c r="AC39" i="3"/>
  <c r="AB40" i="3"/>
  <c r="AC40" i="3"/>
  <c r="AB41" i="3"/>
  <c r="AC41" i="3"/>
  <c r="AB42" i="3"/>
  <c r="AC42" i="3"/>
  <c r="AB43" i="3"/>
  <c r="AC43" i="3"/>
  <c r="AB44" i="3"/>
  <c r="AC44" i="3"/>
  <c r="AB45" i="3"/>
  <c r="AC45" i="3"/>
  <c r="AB46" i="3"/>
  <c r="AC46" i="3"/>
  <c r="AB47" i="3"/>
  <c r="AC47" i="3"/>
  <c r="AB48" i="3"/>
  <c r="AC48" i="3"/>
  <c r="AB49" i="3"/>
  <c r="AC49" i="3"/>
  <c r="AB50" i="3"/>
  <c r="AC50" i="3"/>
  <c r="AB51" i="3"/>
  <c r="AC51" i="3"/>
  <c r="AB52" i="3"/>
  <c r="AC52" i="3"/>
  <c r="AB53" i="3"/>
  <c r="AC53" i="3"/>
  <c r="AB54" i="3"/>
  <c r="AC54" i="3"/>
  <c r="AC34" i="3"/>
  <c r="AB34" i="3"/>
  <c r="U35" i="3"/>
  <c r="V35" i="3"/>
  <c r="U36" i="3"/>
  <c r="V36" i="3"/>
  <c r="U37" i="3"/>
  <c r="V37" i="3"/>
  <c r="U38" i="3"/>
  <c r="V38" i="3"/>
  <c r="U39" i="3"/>
  <c r="V39" i="3"/>
  <c r="U40" i="3"/>
  <c r="V40" i="3"/>
  <c r="U41" i="3"/>
  <c r="V41" i="3"/>
  <c r="U42" i="3"/>
  <c r="V42" i="3"/>
  <c r="U43" i="3"/>
  <c r="V43" i="3"/>
  <c r="U44" i="3"/>
  <c r="V44" i="3"/>
  <c r="U45" i="3"/>
  <c r="V45" i="3"/>
  <c r="U46" i="3"/>
  <c r="V46" i="3"/>
  <c r="U47" i="3"/>
  <c r="V47" i="3"/>
  <c r="U48" i="3"/>
  <c r="V48" i="3"/>
  <c r="U49" i="3"/>
  <c r="V49" i="3"/>
  <c r="U50" i="3"/>
  <c r="V50" i="3"/>
  <c r="U51" i="3"/>
  <c r="V51" i="3"/>
  <c r="U52" i="3"/>
  <c r="V52" i="3"/>
  <c r="U53" i="3"/>
  <c r="V53" i="3"/>
  <c r="U54" i="3"/>
  <c r="V54" i="3"/>
  <c r="V34" i="3"/>
  <c r="U34" i="3"/>
  <c r="N35" i="3"/>
  <c r="O35" i="3"/>
  <c r="N36" i="3"/>
  <c r="O36" i="3"/>
  <c r="N37" i="3"/>
  <c r="O37" i="3"/>
  <c r="N38" i="3"/>
  <c r="O38" i="3"/>
  <c r="N39" i="3"/>
  <c r="O39" i="3"/>
  <c r="N40" i="3"/>
  <c r="O40" i="3"/>
  <c r="N41" i="3"/>
  <c r="O41" i="3"/>
  <c r="N42" i="3"/>
  <c r="O42" i="3"/>
  <c r="N43" i="3"/>
  <c r="O43" i="3"/>
  <c r="N44" i="3"/>
  <c r="O44" i="3"/>
  <c r="N45" i="3"/>
  <c r="O45" i="3"/>
  <c r="N46" i="3"/>
  <c r="O46" i="3"/>
  <c r="N47" i="3"/>
  <c r="O47" i="3"/>
  <c r="N48" i="3"/>
  <c r="O48" i="3"/>
  <c r="N49" i="3"/>
  <c r="O49" i="3"/>
  <c r="N50" i="3"/>
  <c r="O50" i="3"/>
  <c r="N51" i="3"/>
  <c r="O51" i="3"/>
  <c r="N52" i="3"/>
  <c r="O52" i="3"/>
  <c r="N53" i="3"/>
  <c r="O53" i="3"/>
  <c r="N54" i="3"/>
  <c r="O54" i="3"/>
  <c r="O34" i="3"/>
  <c r="N34" i="3"/>
  <c r="G35" i="3"/>
  <c r="H35" i="3"/>
  <c r="G36" i="3"/>
  <c r="H36" i="3"/>
  <c r="G37" i="3"/>
  <c r="H37" i="3"/>
  <c r="G38" i="3"/>
  <c r="H38" i="3"/>
  <c r="G39" i="3"/>
  <c r="H39" i="3"/>
  <c r="G40" i="3"/>
  <c r="H40" i="3"/>
  <c r="G41" i="3"/>
  <c r="H41" i="3"/>
  <c r="G42" i="3"/>
  <c r="H42" i="3"/>
  <c r="G43" i="3"/>
  <c r="H43" i="3"/>
  <c r="G44" i="3"/>
  <c r="H44" i="3"/>
  <c r="G45" i="3"/>
  <c r="H45" i="3"/>
  <c r="G46" i="3"/>
  <c r="H46" i="3"/>
  <c r="G47" i="3"/>
  <c r="H47" i="3"/>
  <c r="G48" i="3"/>
  <c r="H48" i="3"/>
  <c r="G49" i="3"/>
  <c r="H49" i="3"/>
  <c r="G50" i="3"/>
  <c r="H50" i="3"/>
  <c r="G51" i="3"/>
  <c r="H51" i="3"/>
  <c r="G52" i="3"/>
  <c r="H52" i="3"/>
  <c r="G53" i="3"/>
  <c r="H53" i="3"/>
  <c r="G54" i="3"/>
  <c r="H54" i="3"/>
  <c r="H34" i="3"/>
  <c r="G34" i="3"/>
  <c r="AJ55" i="3" l="1"/>
  <c r="U55" i="3"/>
  <c r="AI55" i="3"/>
  <c r="BE54" i="2"/>
  <c r="AQ54" i="2"/>
  <c r="G55" i="3"/>
  <c r="O55" i="3"/>
  <c r="AQ55" i="3"/>
  <c r="V55" i="3"/>
  <c r="AB55" i="3"/>
  <c r="AC55" i="3"/>
  <c r="H55" i="3"/>
  <c r="N55" i="3"/>
  <c r="AP55" i="3"/>
  <c r="BD54" i="2"/>
  <c r="AX54" i="2"/>
  <c r="AP54" i="2"/>
  <c r="AB54" i="2"/>
  <c r="AC54" i="2"/>
  <c r="N54" i="2"/>
  <c r="H54" i="2"/>
  <c r="BL54" i="2"/>
  <c r="B35" i="3" l="1"/>
  <c r="C35" i="3"/>
  <c r="D35" i="3"/>
  <c r="E35" i="3"/>
  <c r="F35" i="3"/>
  <c r="I35" i="3"/>
  <c r="J35" i="3"/>
  <c r="K35" i="3"/>
  <c r="L35" i="3"/>
  <c r="M35" i="3"/>
  <c r="P35" i="3"/>
  <c r="Q35" i="3"/>
  <c r="R35" i="3"/>
  <c r="S35" i="3"/>
  <c r="T35" i="3"/>
  <c r="W35" i="3"/>
  <c r="X35" i="3"/>
  <c r="Y35" i="3"/>
  <c r="Z35" i="3"/>
  <c r="AA35" i="3"/>
  <c r="AD35" i="3"/>
  <c r="AE35" i="3"/>
  <c r="AF35" i="3"/>
  <c r="AG35" i="3"/>
  <c r="AH35" i="3"/>
  <c r="AK35" i="3"/>
  <c r="AL35" i="3"/>
  <c r="AM35" i="3"/>
  <c r="AN35" i="3"/>
  <c r="AO35" i="3"/>
  <c r="B36" i="3"/>
  <c r="C36" i="3"/>
  <c r="D36" i="3"/>
  <c r="E36" i="3"/>
  <c r="F36" i="3"/>
  <c r="I36" i="3"/>
  <c r="J36" i="3"/>
  <c r="K36" i="3"/>
  <c r="L36" i="3"/>
  <c r="M36" i="3"/>
  <c r="P36" i="3"/>
  <c r="Q36" i="3"/>
  <c r="R36" i="3"/>
  <c r="S36" i="3"/>
  <c r="T36" i="3"/>
  <c r="W36" i="3"/>
  <c r="X36" i="3"/>
  <c r="Y36" i="3"/>
  <c r="Z36" i="3"/>
  <c r="AA36" i="3"/>
  <c r="AD36" i="3"/>
  <c r="AE36" i="3"/>
  <c r="AF36" i="3"/>
  <c r="AG36" i="3"/>
  <c r="AH36" i="3"/>
  <c r="AK36" i="3"/>
  <c r="AL36" i="3"/>
  <c r="AM36" i="3"/>
  <c r="AN36" i="3"/>
  <c r="AO36" i="3"/>
  <c r="B37" i="3"/>
  <c r="C37" i="3"/>
  <c r="D37" i="3"/>
  <c r="E37" i="3"/>
  <c r="F37" i="3"/>
  <c r="I37" i="3"/>
  <c r="J37" i="3"/>
  <c r="K37" i="3"/>
  <c r="L37" i="3"/>
  <c r="M37" i="3"/>
  <c r="P37" i="3"/>
  <c r="Q37" i="3"/>
  <c r="R37" i="3"/>
  <c r="S37" i="3"/>
  <c r="T37" i="3"/>
  <c r="W37" i="3"/>
  <c r="X37" i="3"/>
  <c r="Y37" i="3"/>
  <c r="Z37" i="3"/>
  <c r="AA37" i="3"/>
  <c r="AD37" i="3"/>
  <c r="AE37" i="3"/>
  <c r="AF37" i="3"/>
  <c r="AG37" i="3"/>
  <c r="AH37" i="3"/>
  <c r="AK37" i="3"/>
  <c r="AL37" i="3"/>
  <c r="AM37" i="3"/>
  <c r="AN37" i="3"/>
  <c r="AO37" i="3"/>
  <c r="B38" i="3"/>
  <c r="C38" i="3"/>
  <c r="D38" i="3"/>
  <c r="E38" i="3"/>
  <c r="F38" i="3"/>
  <c r="I38" i="3"/>
  <c r="J38" i="3"/>
  <c r="K38" i="3"/>
  <c r="L38" i="3"/>
  <c r="M38" i="3"/>
  <c r="P38" i="3"/>
  <c r="Q38" i="3"/>
  <c r="R38" i="3"/>
  <c r="S38" i="3"/>
  <c r="T38" i="3"/>
  <c r="W38" i="3"/>
  <c r="X38" i="3"/>
  <c r="Y38" i="3"/>
  <c r="Z38" i="3"/>
  <c r="AA38" i="3"/>
  <c r="AD38" i="3"/>
  <c r="AE38" i="3"/>
  <c r="AF38" i="3"/>
  <c r="AG38" i="3"/>
  <c r="AH38" i="3"/>
  <c r="AK38" i="3"/>
  <c r="AL38" i="3"/>
  <c r="AM38" i="3"/>
  <c r="AN38" i="3"/>
  <c r="AO38" i="3"/>
  <c r="B39" i="3"/>
  <c r="C39" i="3"/>
  <c r="D39" i="3"/>
  <c r="E39" i="3"/>
  <c r="F39" i="3"/>
  <c r="I39" i="3"/>
  <c r="J39" i="3"/>
  <c r="K39" i="3"/>
  <c r="L39" i="3"/>
  <c r="M39" i="3"/>
  <c r="P39" i="3"/>
  <c r="Q39" i="3"/>
  <c r="R39" i="3"/>
  <c r="S39" i="3"/>
  <c r="T39" i="3"/>
  <c r="W39" i="3"/>
  <c r="X39" i="3"/>
  <c r="Y39" i="3"/>
  <c r="Z39" i="3"/>
  <c r="AA39" i="3"/>
  <c r="AD39" i="3"/>
  <c r="AE39" i="3"/>
  <c r="AF39" i="3"/>
  <c r="AG39" i="3"/>
  <c r="AH39" i="3"/>
  <c r="AK39" i="3"/>
  <c r="AL39" i="3"/>
  <c r="AM39" i="3"/>
  <c r="AN39" i="3"/>
  <c r="AO39" i="3"/>
  <c r="B40" i="3"/>
  <c r="C40" i="3"/>
  <c r="D40" i="3"/>
  <c r="E40" i="3"/>
  <c r="F40" i="3"/>
  <c r="I40" i="3"/>
  <c r="J40" i="3"/>
  <c r="K40" i="3"/>
  <c r="L40" i="3"/>
  <c r="M40" i="3"/>
  <c r="P40" i="3"/>
  <c r="Q40" i="3"/>
  <c r="R40" i="3"/>
  <c r="S40" i="3"/>
  <c r="T40" i="3"/>
  <c r="W40" i="3"/>
  <c r="X40" i="3"/>
  <c r="Y40" i="3"/>
  <c r="Z40" i="3"/>
  <c r="AA40" i="3"/>
  <c r="AD40" i="3"/>
  <c r="AE40" i="3"/>
  <c r="AF40" i="3"/>
  <c r="AG40" i="3"/>
  <c r="AH40" i="3"/>
  <c r="AK40" i="3"/>
  <c r="AL40" i="3"/>
  <c r="AM40" i="3"/>
  <c r="AN40" i="3"/>
  <c r="AO40" i="3"/>
  <c r="B42" i="3"/>
  <c r="C42" i="3"/>
  <c r="D42" i="3"/>
  <c r="E42" i="3"/>
  <c r="F42" i="3"/>
  <c r="I42" i="3"/>
  <c r="J42" i="3"/>
  <c r="K42" i="3"/>
  <c r="L42" i="3"/>
  <c r="M42" i="3"/>
  <c r="P42" i="3"/>
  <c r="Q42" i="3"/>
  <c r="R42" i="3"/>
  <c r="S42" i="3"/>
  <c r="T42" i="3"/>
  <c r="W42" i="3"/>
  <c r="X42" i="3"/>
  <c r="Y42" i="3"/>
  <c r="Z42" i="3"/>
  <c r="AA42" i="3"/>
  <c r="AD42" i="3"/>
  <c r="AE42" i="3"/>
  <c r="AF42" i="3"/>
  <c r="AG42" i="3"/>
  <c r="AH42" i="3"/>
  <c r="AK42" i="3"/>
  <c r="AL42" i="3"/>
  <c r="AM42" i="3"/>
  <c r="AN42" i="3"/>
  <c r="AO42" i="3"/>
  <c r="B43" i="3"/>
  <c r="C43" i="3"/>
  <c r="D43" i="3"/>
  <c r="E43" i="3"/>
  <c r="F43" i="3"/>
  <c r="I43" i="3"/>
  <c r="J43" i="3"/>
  <c r="K43" i="3"/>
  <c r="L43" i="3"/>
  <c r="M43" i="3"/>
  <c r="P43" i="3"/>
  <c r="Q43" i="3"/>
  <c r="R43" i="3"/>
  <c r="S43" i="3"/>
  <c r="T43" i="3"/>
  <c r="W43" i="3"/>
  <c r="X43" i="3"/>
  <c r="Y43" i="3"/>
  <c r="Z43" i="3"/>
  <c r="AA43" i="3"/>
  <c r="AD43" i="3"/>
  <c r="AE43" i="3"/>
  <c r="AF43" i="3"/>
  <c r="AG43" i="3"/>
  <c r="AH43" i="3"/>
  <c r="AK43" i="3"/>
  <c r="AL43" i="3"/>
  <c r="AM43" i="3"/>
  <c r="AN43" i="3"/>
  <c r="AO43" i="3"/>
  <c r="B44" i="3"/>
  <c r="C44" i="3"/>
  <c r="D44" i="3"/>
  <c r="E44" i="3"/>
  <c r="F44" i="3"/>
  <c r="I44" i="3"/>
  <c r="J44" i="3"/>
  <c r="K44" i="3"/>
  <c r="L44" i="3"/>
  <c r="M44" i="3"/>
  <c r="P44" i="3"/>
  <c r="Q44" i="3"/>
  <c r="R44" i="3"/>
  <c r="S44" i="3"/>
  <c r="T44" i="3"/>
  <c r="W44" i="3"/>
  <c r="X44" i="3"/>
  <c r="Y44" i="3"/>
  <c r="Z44" i="3"/>
  <c r="AA44" i="3"/>
  <c r="AD44" i="3"/>
  <c r="AE44" i="3"/>
  <c r="AF44" i="3"/>
  <c r="AG44" i="3"/>
  <c r="AH44" i="3"/>
  <c r="AK44" i="3"/>
  <c r="AL44" i="3"/>
  <c r="AM44" i="3"/>
  <c r="AN44" i="3"/>
  <c r="AO44" i="3"/>
  <c r="B45" i="3"/>
  <c r="C45" i="3"/>
  <c r="D45" i="3"/>
  <c r="E45" i="3"/>
  <c r="F45" i="3"/>
  <c r="I45" i="3"/>
  <c r="J45" i="3"/>
  <c r="K45" i="3"/>
  <c r="L45" i="3"/>
  <c r="M45" i="3"/>
  <c r="P45" i="3"/>
  <c r="Q45" i="3"/>
  <c r="R45" i="3"/>
  <c r="S45" i="3"/>
  <c r="T45" i="3"/>
  <c r="W45" i="3"/>
  <c r="X45" i="3"/>
  <c r="Y45" i="3"/>
  <c r="Z45" i="3"/>
  <c r="AA45" i="3"/>
  <c r="AD45" i="3"/>
  <c r="AE45" i="3"/>
  <c r="AF45" i="3"/>
  <c r="AG45" i="3"/>
  <c r="AH45" i="3"/>
  <c r="AK45" i="3"/>
  <c r="AL45" i="3"/>
  <c r="AM45" i="3"/>
  <c r="AN45" i="3"/>
  <c r="AO45" i="3"/>
  <c r="B46" i="3"/>
  <c r="C46" i="3"/>
  <c r="D46" i="3"/>
  <c r="E46" i="3"/>
  <c r="F46" i="3"/>
  <c r="I46" i="3"/>
  <c r="J46" i="3"/>
  <c r="K46" i="3"/>
  <c r="L46" i="3"/>
  <c r="M46" i="3"/>
  <c r="P46" i="3"/>
  <c r="Q46" i="3"/>
  <c r="R46" i="3"/>
  <c r="S46" i="3"/>
  <c r="T46" i="3"/>
  <c r="W46" i="3"/>
  <c r="X46" i="3"/>
  <c r="Y46" i="3"/>
  <c r="Z46" i="3"/>
  <c r="AA46" i="3"/>
  <c r="AD46" i="3"/>
  <c r="AE46" i="3"/>
  <c r="AF46" i="3"/>
  <c r="AG46" i="3"/>
  <c r="AH46" i="3"/>
  <c r="AK46" i="3"/>
  <c r="AL46" i="3"/>
  <c r="AM46" i="3"/>
  <c r="AN46" i="3"/>
  <c r="AO46" i="3"/>
  <c r="B47" i="3"/>
  <c r="C47" i="3"/>
  <c r="D47" i="3"/>
  <c r="E47" i="3"/>
  <c r="F47" i="3"/>
  <c r="I47" i="3"/>
  <c r="J47" i="3"/>
  <c r="K47" i="3"/>
  <c r="L47" i="3"/>
  <c r="M47" i="3"/>
  <c r="P47" i="3"/>
  <c r="Q47" i="3"/>
  <c r="R47" i="3"/>
  <c r="S47" i="3"/>
  <c r="T47" i="3"/>
  <c r="W47" i="3"/>
  <c r="X47" i="3"/>
  <c r="Y47" i="3"/>
  <c r="Z47" i="3"/>
  <c r="AA47" i="3"/>
  <c r="AD47" i="3"/>
  <c r="AE47" i="3"/>
  <c r="AF47" i="3"/>
  <c r="AG47" i="3"/>
  <c r="AH47" i="3"/>
  <c r="AK47" i="3"/>
  <c r="AL47" i="3"/>
  <c r="AM47" i="3"/>
  <c r="AN47" i="3"/>
  <c r="AO47" i="3"/>
  <c r="B48" i="3"/>
  <c r="C48" i="3"/>
  <c r="D48" i="3"/>
  <c r="E48" i="3"/>
  <c r="F48" i="3"/>
  <c r="I48" i="3"/>
  <c r="J48" i="3"/>
  <c r="K48" i="3"/>
  <c r="L48" i="3"/>
  <c r="M48" i="3"/>
  <c r="P48" i="3"/>
  <c r="Q48" i="3"/>
  <c r="R48" i="3"/>
  <c r="S48" i="3"/>
  <c r="T48" i="3"/>
  <c r="W48" i="3"/>
  <c r="X48" i="3"/>
  <c r="Y48" i="3"/>
  <c r="Z48" i="3"/>
  <c r="AA48" i="3"/>
  <c r="AD48" i="3"/>
  <c r="AE48" i="3"/>
  <c r="AF48" i="3"/>
  <c r="AG48" i="3"/>
  <c r="AH48" i="3"/>
  <c r="AK48" i="3"/>
  <c r="AL48" i="3"/>
  <c r="AM48" i="3"/>
  <c r="AN48" i="3"/>
  <c r="AO48" i="3"/>
  <c r="B49" i="3"/>
  <c r="C49" i="3"/>
  <c r="D49" i="3"/>
  <c r="E49" i="3"/>
  <c r="F49" i="3"/>
  <c r="I49" i="3"/>
  <c r="J49" i="3"/>
  <c r="K49" i="3"/>
  <c r="L49" i="3"/>
  <c r="M49" i="3"/>
  <c r="P49" i="3"/>
  <c r="Q49" i="3"/>
  <c r="R49" i="3"/>
  <c r="S49" i="3"/>
  <c r="T49" i="3"/>
  <c r="W49" i="3"/>
  <c r="X49" i="3"/>
  <c r="Y49" i="3"/>
  <c r="Z49" i="3"/>
  <c r="AA49" i="3"/>
  <c r="AD49" i="3"/>
  <c r="AE49" i="3"/>
  <c r="AF49" i="3"/>
  <c r="AG49" i="3"/>
  <c r="AH49" i="3"/>
  <c r="AK49" i="3"/>
  <c r="AL49" i="3"/>
  <c r="AM49" i="3"/>
  <c r="AN49" i="3"/>
  <c r="AO49" i="3"/>
  <c r="B50" i="3"/>
  <c r="C50" i="3"/>
  <c r="D50" i="3"/>
  <c r="E50" i="3"/>
  <c r="F50" i="3"/>
  <c r="I50" i="3"/>
  <c r="J50" i="3"/>
  <c r="K50" i="3"/>
  <c r="L50" i="3"/>
  <c r="M50" i="3"/>
  <c r="P50" i="3"/>
  <c r="Q50" i="3"/>
  <c r="R50" i="3"/>
  <c r="S50" i="3"/>
  <c r="T50" i="3"/>
  <c r="W50" i="3"/>
  <c r="X50" i="3"/>
  <c r="Y50" i="3"/>
  <c r="Z50" i="3"/>
  <c r="AA50" i="3"/>
  <c r="AD50" i="3"/>
  <c r="AE50" i="3"/>
  <c r="AF50" i="3"/>
  <c r="AG50" i="3"/>
  <c r="AH50" i="3"/>
  <c r="AK50" i="3"/>
  <c r="AL50" i="3"/>
  <c r="AM50" i="3"/>
  <c r="AN50" i="3"/>
  <c r="AO50" i="3"/>
  <c r="B51" i="3"/>
  <c r="C51" i="3"/>
  <c r="D51" i="3"/>
  <c r="E51" i="3"/>
  <c r="F51" i="3"/>
  <c r="I51" i="3"/>
  <c r="J51" i="3"/>
  <c r="K51" i="3"/>
  <c r="L51" i="3"/>
  <c r="M51" i="3"/>
  <c r="P51" i="3"/>
  <c r="Q51" i="3"/>
  <c r="R51" i="3"/>
  <c r="S51" i="3"/>
  <c r="T51" i="3"/>
  <c r="W51" i="3"/>
  <c r="X51" i="3"/>
  <c r="Y51" i="3"/>
  <c r="Z51" i="3"/>
  <c r="AA51" i="3"/>
  <c r="AD51" i="3"/>
  <c r="AE51" i="3"/>
  <c r="AF51" i="3"/>
  <c r="AG51" i="3"/>
  <c r="AH51" i="3"/>
  <c r="AK51" i="3"/>
  <c r="AL51" i="3"/>
  <c r="AM51" i="3"/>
  <c r="AN51" i="3"/>
  <c r="AO51" i="3"/>
  <c r="B52" i="3"/>
  <c r="C52" i="3"/>
  <c r="D52" i="3"/>
  <c r="E52" i="3"/>
  <c r="F52" i="3"/>
  <c r="I52" i="3"/>
  <c r="J52" i="3"/>
  <c r="K52" i="3"/>
  <c r="L52" i="3"/>
  <c r="M52" i="3"/>
  <c r="P52" i="3"/>
  <c r="Q52" i="3"/>
  <c r="R52" i="3"/>
  <c r="S52" i="3"/>
  <c r="T52" i="3"/>
  <c r="W52" i="3"/>
  <c r="X52" i="3"/>
  <c r="Y52" i="3"/>
  <c r="Z52" i="3"/>
  <c r="AA52" i="3"/>
  <c r="AD52" i="3"/>
  <c r="AE52" i="3"/>
  <c r="AF52" i="3"/>
  <c r="AG52" i="3"/>
  <c r="AH52" i="3"/>
  <c r="AK52" i="3"/>
  <c r="AL52" i="3"/>
  <c r="AM52" i="3"/>
  <c r="AN52" i="3"/>
  <c r="AO52" i="3"/>
  <c r="B53" i="3"/>
  <c r="C53" i="3"/>
  <c r="D53" i="3"/>
  <c r="E53" i="3"/>
  <c r="F53" i="3"/>
  <c r="I53" i="3"/>
  <c r="J53" i="3"/>
  <c r="K53" i="3"/>
  <c r="L53" i="3"/>
  <c r="M53" i="3"/>
  <c r="P53" i="3"/>
  <c r="Q53" i="3"/>
  <c r="R53" i="3"/>
  <c r="S53" i="3"/>
  <c r="T53" i="3"/>
  <c r="W53" i="3"/>
  <c r="X53" i="3"/>
  <c r="Y53" i="3"/>
  <c r="Z53" i="3"/>
  <c r="AA53" i="3"/>
  <c r="AD53" i="3"/>
  <c r="AE53" i="3"/>
  <c r="AF53" i="3"/>
  <c r="AG53" i="3"/>
  <c r="AH53" i="3"/>
  <c r="AK53" i="3"/>
  <c r="AL53" i="3"/>
  <c r="AM53" i="3"/>
  <c r="AN53" i="3"/>
  <c r="AO53" i="3"/>
  <c r="B54" i="3"/>
  <c r="C54" i="3"/>
  <c r="D54" i="3"/>
  <c r="E54" i="3"/>
  <c r="F54" i="3"/>
  <c r="I54" i="3"/>
  <c r="J54" i="3"/>
  <c r="K54" i="3"/>
  <c r="L54" i="3"/>
  <c r="M54" i="3"/>
  <c r="P54" i="3"/>
  <c r="Q54" i="3"/>
  <c r="R54" i="3"/>
  <c r="S54" i="3"/>
  <c r="T54" i="3"/>
  <c r="W54" i="3"/>
  <c r="X54" i="3"/>
  <c r="Y54" i="3"/>
  <c r="Z54" i="3"/>
  <c r="AA54" i="3"/>
  <c r="AD54" i="3"/>
  <c r="AE54" i="3"/>
  <c r="AF54" i="3"/>
  <c r="AG54" i="3"/>
  <c r="AH54" i="3"/>
  <c r="AK54" i="3"/>
  <c r="AL54" i="3"/>
  <c r="AM54" i="3"/>
  <c r="AN54" i="3"/>
  <c r="AO54" i="3"/>
  <c r="AO34" i="3"/>
  <c r="AN34" i="3"/>
  <c r="AM34" i="3"/>
  <c r="AL34" i="3"/>
  <c r="AK34" i="3"/>
  <c r="AH34" i="3"/>
  <c r="AG34" i="3"/>
  <c r="AF34" i="3"/>
  <c r="AE34" i="3"/>
  <c r="AD34" i="3"/>
  <c r="AA34" i="3"/>
  <c r="Z34" i="3"/>
  <c r="Y34" i="3"/>
  <c r="X34" i="3"/>
  <c r="W34" i="3"/>
  <c r="T34" i="3"/>
  <c r="S34" i="3"/>
  <c r="R34" i="3"/>
  <c r="Q34" i="3"/>
  <c r="P34" i="3"/>
  <c r="M34" i="3"/>
  <c r="L34" i="3"/>
  <c r="K34" i="3"/>
  <c r="J34" i="3"/>
  <c r="I34" i="3"/>
  <c r="F34" i="3"/>
  <c r="E34" i="3"/>
  <c r="D34" i="3"/>
  <c r="C34" i="3"/>
  <c r="B34" i="3"/>
  <c r="C41" i="3" l="1"/>
  <c r="C55" i="3" s="1"/>
  <c r="D41" i="3"/>
  <c r="D55" i="3" s="1"/>
  <c r="E41" i="3"/>
  <c r="E55" i="3" s="1"/>
  <c r="F41" i="3"/>
  <c r="F55" i="3" s="1"/>
  <c r="I41" i="3"/>
  <c r="I55" i="3" s="1"/>
  <c r="J41" i="3"/>
  <c r="J55" i="3" s="1"/>
  <c r="K41" i="3"/>
  <c r="K55" i="3" s="1"/>
  <c r="L41" i="3"/>
  <c r="L55" i="3" s="1"/>
  <c r="M41" i="3"/>
  <c r="M55" i="3" s="1"/>
  <c r="P41" i="3"/>
  <c r="P55" i="3" s="1"/>
  <c r="Q41" i="3"/>
  <c r="Q55" i="3" s="1"/>
  <c r="R41" i="3"/>
  <c r="R55" i="3" s="1"/>
  <c r="S41" i="3"/>
  <c r="S55" i="3" s="1"/>
  <c r="T41" i="3"/>
  <c r="T55" i="3" s="1"/>
  <c r="W41" i="3"/>
  <c r="W55" i="3" s="1"/>
  <c r="X41" i="3"/>
  <c r="X55" i="3" s="1"/>
  <c r="Y41" i="3"/>
  <c r="Y55" i="3" s="1"/>
  <c r="Z41" i="3"/>
  <c r="Z55" i="3" s="1"/>
  <c r="AA41" i="3"/>
  <c r="AA55" i="3" s="1"/>
  <c r="AD41" i="3"/>
  <c r="AD55" i="3" s="1"/>
  <c r="AE41" i="3"/>
  <c r="AE55" i="3" s="1"/>
  <c r="AF41" i="3"/>
  <c r="AF55" i="3" s="1"/>
  <c r="AG41" i="3"/>
  <c r="AG55" i="3" s="1"/>
  <c r="AH41" i="3"/>
  <c r="AH55" i="3" s="1"/>
  <c r="AK41" i="3"/>
  <c r="AK55" i="3" s="1"/>
  <c r="AL41" i="3"/>
  <c r="AL55" i="3" s="1"/>
  <c r="AM41" i="3"/>
  <c r="AM55" i="3" s="1"/>
  <c r="AN41" i="3"/>
  <c r="AN55" i="3" s="1"/>
  <c r="AO41" i="3"/>
  <c r="AO55" i="3" s="1"/>
  <c r="B41" i="3"/>
  <c r="B55" i="3" s="1"/>
  <c r="C40" i="2"/>
  <c r="D40" i="2"/>
  <c r="E40" i="2"/>
  <c r="F40" i="2"/>
  <c r="L40" i="2"/>
  <c r="R40" i="2"/>
  <c r="X40" i="2"/>
  <c r="AD40" i="2"/>
  <c r="AE40" i="2"/>
  <c r="AF40" i="2"/>
  <c r="AG40" i="2"/>
  <c r="AH40" i="2"/>
  <c r="B40" i="2"/>
  <c r="I40" i="2"/>
  <c r="J40" i="2"/>
  <c r="K40" i="2"/>
  <c r="M40" i="2"/>
  <c r="P40" i="2"/>
  <c r="Q40" i="2"/>
  <c r="S40" i="2"/>
  <c r="T40" i="2"/>
  <c r="W40" i="2"/>
  <c r="Y40" i="2"/>
  <c r="Z40" i="2"/>
  <c r="AA40" i="2"/>
  <c r="AK40" i="2"/>
  <c r="AL40" i="2"/>
  <c r="AM40" i="2"/>
  <c r="AN40" i="2"/>
  <c r="AO40" i="2"/>
  <c r="AR40" i="2"/>
  <c r="AS40" i="2"/>
  <c r="AT40" i="2"/>
  <c r="AU40" i="2"/>
  <c r="AV40" i="2"/>
  <c r="AY40" i="2"/>
  <c r="AZ40" i="2"/>
  <c r="BA40" i="2"/>
  <c r="BB40" i="2"/>
  <c r="BC40" i="2"/>
  <c r="BF40" i="2"/>
  <c r="BG40" i="2"/>
  <c r="BH40" i="2"/>
  <c r="BI40" i="2"/>
  <c r="BJ40" i="2"/>
  <c r="B34" i="2"/>
  <c r="B35" i="2"/>
  <c r="B36" i="2"/>
  <c r="B37" i="2"/>
  <c r="B38" i="2"/>
  <c r="B39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C34" i="2"/>
  <c r="D34" i="2"/>
  <c r="E34" i="2"/>
  <c r="F34" i="2"/>
  <c r="I34" i="2"/>
  <c r="J34" i="2"/>
  <c r="K34" i="2"/>
  <c r="L34" i="2"/>
  <c r="M34" i="2"/>
  <c r="P34" i="2"/>
  <c r="Q34" i="2"/>
  <c r="R34" i="2"/>
  <c r="S34" i="2"/>
  <c r="T34" i="2"/>
  <c r="W34" i="2"/>
  <c r="X34" i="2"/>
  <c r="Y34" i="2"/>
  <c r="Z34" i="2"/>
  <c r="AA34" i="2"/>
  <c r="AD34" i="2"/>
  <c r="AE34" i="2"/>
  <c r="AF34" i="2"/>
  <c r="AG34" i="2"/>
  <c r="AH34" i="2"/>
  <c r="AK34" i="2"/>
  <c r="AL34" i="2"/>
  <c r="AM34" i="2"/>
  <c r="AN34" i="2"/>
  <c r="AO34" i="2"/>
  <c r="AR34" i="2"/>
  <c r="AS34" i="2"/>
  <c r="AT34" i="2"/>
  <c r="AU34" i="2"/>
  <c r="AV34" i="2"/>
  <c r="AY34" i="2"/>
  <c r="AZ34" i="2"/>
  <c r="BA34" i="2"/>
  <c r="BB34" i="2"/>
  <c r="BC34" i="2"/>
  <c r="BF34" i="2"/>
  <c r="BG34" i="2"/>
  <c r="BH34" i="2"/>
  <c r="BI34" i="2"/>
  <c r="BJ34" i="2"/>
  <c r="C35" i="2"/>
  <c r="D35" i="2"/>
  <c r="E35" i="2"/>
  <c r="F35" i="2"/>
  <c r="I35" i="2"/>
  <c r="J35" i="2"/>
  <c r="K35" i="2"/>
  <c r="L35" i="2"/>
  <c r="M35" i="2"/>
  <c r="P35" i="2"/>
  <c r="Q35" i="2"/>
  <c r="R35" i="2"/>
  <c r="S35" i="2"/>
  <c r="T35" i="2"/>
  <c r="W35" i="2"/>
  <c r="X35" i="2"/>
  <c r="Y35" i="2"/>
  <c r="Z35" i="2"/>
  <c r="AA35" i="2"/>
  <c r="AD35" i="2"/>
  <c r="AE35" i="2"/>
  <c r="AF35" i="2"/>
  <c r="AG35" i="2"/>
  <c r="AH35" i="2"/>
  <c r="AK35" i="2"/>
  <c r="AL35" i="2"/>
  <c r="AM35" i="2"/>
  <c r="AN35" i="2"/>
  <c r="AO35" i="2"/>
  <c r="AR35" i="2"/>
  <c r="AS35" i="2"/>
  <c r="AT35" i="2"/>
  <c r="AU35" i="2"/>
  <c r="AV35" i="2"/>
  <c r="AY35" i="2"/>
  <c r="AZ35" i="2"/>
  <c r="BA35" i="2"/>
  <c r="BB35" i="2"/>
  <c r="BC35" i="2"/>
  <c r="BF35" i="2"/>
  <c r="BG35" i="2"/>
  <c r="BH35" i="2"/>
  <c r="BI35" i="2"/>
  <c r="BJ35" i="2"/>
  <c r="C36" i="2"/>
  <c r="D36" i="2"/>
  <c r="E36" i="2"/>
  <c r="F36" i="2"/>
  <c r="I36" i="2"/>
  <c r="J36" i="2"/>
  <c r="K36" i="2"/>
  <c r="L36" i="2"/>
  <c r="M36" i="2"/>
  <c r="P36" i="2"/>
  <c r="Q36" i="2"/>
  <c r="R36" i="2"/>
  <c r="S36" i="2"/>
  <c r="T36" i="2"/>
  <c r="W36" i="2"/>
  <c r="X36" i="2"/>
  <c r="Y36" i="2"/>
  <c r="Z36" i="2"/>
  <c r="AA36" i="2"/>
  <c r="AD36" i="2"/>
  <c r="AE36" i="2"/>
  <c r="AF36" i="2"/>
  <c r="AG36" i="2"/>
  <c r="AH36" i="2"/>
  <c r="AK36" i="2"/>
  <c r="AL36" i="2"/>
  <c r="AM36" i="2"/>
  <c r="AN36" i="2"/>
  <c r="AO36" i="2"/>
  <c r="AR36" i="2"/>
  <c r="AS36" i="2"/>
  <c r="AT36" i="2"/>
  <c r="AU36" i="2"/>
  <c r="AV36" i="2"/>
  <c r="AY36" i="2"/>
  <c r="AZ36" i="2"/>
  <c r="BA36" i="2"/>
  <c r="BB36" i="2"/>
  <c r="BC36" i="2"/>
  <c r="BF36" i="2"/>
  <c r="BG36" i="2"/>
  <c r="BH36" i="2"/>
  <c r="BI36" i="2"/>
  <c r="BJ36" i="2"/>
  <c r="C37" i="2"/>
  <c r="D37" i="2"/>
  <c r="E37" i="2"/>
  <c r="F37" i="2"/>
  <c r="I37" i="2"/>
  <c r="J37" i="2"/>
  <c r="K37" i="2"/>
  <c r="L37" i="2"/>
  <c r="M37" i="2"/>
  <c r="P37" i="2"/>
  <c r="Q37" i="2"/>
  <c r="R37" i="2"/>
  <c r="S37" i="2"/>
  <c r="T37" i="2"/>
  <c r="W37" i="2"/>
  <c r="X37" i="2"/>
  <c r="Y37" i="2"/>
  <c r="Z37" i="2"/>
  <c r="AA37" i="2"/>
  <c r="AD37" i="2"/>
  <c r="AE37" i="2"/>
  <c r="AF37" i="2"/>
  <c r="AG37" i="2"/>
  <c r="AH37" i="2"/>
  <c r="AK37" i="2"/>
  <c r="AL37" i="2"/>
  <c r="AM37" i="2"/>
  <c r="AN37" i="2"/>
  <c r="AO37" i="2"/>
  <c r="AR37" i="2"/>
  <c r="AS37" i="2"/>
  <c r="AT37" i="2"/>
  <c r="AU37" i="2"/>
  <c r="AV37" i="2"/>
  <c r="AY37" i="2"/>
  <c r="AZ37" i="2"/>
  <c r="BA37" i="2"/>
  <c r="BB37" i="2"/>
  <c r="BC37" i="2"/>
  <c r="BF37" i="2"/>
  <c r="BG37" i="2"/>
  <c r="BH37" i="2"/>
  <c r="BI37" i="2"/>
  <c r="BJ37" i="2"/>
  <c r="C38" i="2"/>
  <c r="D38" i="2"/>
  <c r="E38" i="2"/>
  <c r="F38" i="2"/>
  <c r="I38" i="2"/>
  <c r="J38" i="2"/>
  <c r="K38" i="2"/>
  <c r="L38" i="2"/>
  <c r="M38" i="2"/>
  <c r="P38" i="2"/>
  <c r="Q38" i="2"/>
  <c r="R38" i="2"/>
  <c r="S38" i="2"/>
  <c r="T38" i="2"/>
  <c r="W38" i="2"/>
  <c r="X38" i="2"/>
  <c r="Y38" i="2"/>
  <c r="Z38" i="2"/>
  <c r="AA38" i="2"/>
  <c r="AD38" i="2"/>
  <c r="AE38" i="2"/>
  <c r="AF38" i="2"/>
  <c r="AG38" i="2"/>
  <c r="AH38" i="2"/>
  <c r="AK38" i="2"/>
  <c r="AL38" i="2"/>
  <c r="AM38" i="2"/>
  <c r="AN38" i="2"/>
  <c r="AO38" i="2"/>
  <c r="AR38" i="2"/>
  <c r="AS38" i="2"/>
  <c r="AT38" i="2"/>
  <c r="AU38" i="2"/>
  <c r="AV38" i="2"/>
  <c r="AY38" i="2"/>
  <c r="AZ38" i="2"/>
  <c r="BA38" i="2"/>
  <c r="BB38" i="2"/>
  <c r="BC38" i="2"/>
  <c r="BF38" i="2"/>
  <c r="BG38" i="2"/>
  <c r="BH38" i="2"/>
  <c r="BI38" i="2"/>
  <c r="BJ38" i="2"/>
  <c r="C39" i="2"/>
  <c r="D39" i="2"/>
  <c r="E39" i="2"/>
  <c r="F39" i="2"/>
  <c r="I39" i="2"/>
  <c r="J39" i="2"/>
  <c r="K39" i="2"/>
  <c r="L39" i="2"/>
  <c r="M39" i="2"/>
  <c r="P39" i="2"/>
  <c r="Q39" i="2"/>
  <c r="R39" i="2"/>
  <c r="S39" i="2"/>
  <c r="T39" i="2"/>
  <c r="W39" i="2"/>
  <c r="X39" i="2"/>
  <c r="Y39" i="2"/>
  <c r="Z39" i="2"/>
  <c r="AA39" i="2"/>
  <c r="AD39" i="2"/>
  <c r="AE39" i="2"/>
  <c r="AF39" i="2"/>
  <c r="AG39" i="2"/>
  <c r="AH39" i="2"/>
  <c r="AK39" i="2"/>
  <c r="AL39" i="2"/>
  <c r="AM39" i="2"/>
  <c r="AN39" i="2"/>
  <c r="AO39" i="2"/>
  <c r="AR39" i="2"/>
  <c r="AS39" i="2"/>
  <c r="AT39" i="2"/>
  <c r="AU39" i="2"/>
  <c r="AV39" i="2"/>
  <c r="AY39" i="2"/>
  <c r="AZ39" i="2"/>
  <c r="BA39" i="2"/>
  <c r="BB39" i="2"/>
  <c r="BC39" i="2"/>
  <c r="BF39" i="2"/>
  <c r="BG39" i="2"/>
  <c r="BH39" i="2"/>
  <c r="BI39" i="2"/>
  <c r="BJ39" i="2"/>
  <c r="C41" i="2"/>
  <c r="D41" i="2"/>
  <c r="E41" i="2"/>
  <c r="F41" i="2"/>
  <c r="I41" i="2"/>
  <c r="J41" i="2"/>
  <c r="K41" i="2"/>
  <c r="L41" i="2"/>
  <c r="M41" i="2"/>
  <c r="P41" i="2"/>
  <c r="Q41" i="2"/>
  <c r="R41" i="2"/>
  <c r="S41" i="2"/>
  <c r="T41" i="2"/>
  <c r="W41" i="2"/>
  <c r="X41" i="2"/>
  <c r="Y41" i="2"/>
  <c r="Z41" i="2"/>
  <c r="AA41" i="2"/>
  <c r="AD41" i="2"/>
  <c r="AE41" i="2"/>
  <c r="AF41" i="2"/>
  <c r="AG41" i="2"/>
  <c r="AH41" i="2"/>
  <c r="AK41" i="2"/>
  <c r="AL41" i="2"/>
  <c r="AM41" i="2"/>
  <c r="AN41" i="2"/>
  <c r="AO41" i="2"/>
  <c r="AR41" i="2"/>
  <c r="AS41" i="2"/>
  <c r="AT41" i="2"/>
  <c r="AU41" i="2"/>
  <c r="AV41" i="2"/>
  <c r="AY41" i="2"/>
  <c r="AZ41" i="2"/>
  <c r="BA41" i="2"/>
  <c r="BB41" i="2"/>
  <c r="BC41" i="2"/>
  <c r="BF41" i="2"/>
  <c r="BG41" i="2"/>
  <c r="BH41" i="2"/>
  <c r="BI41" i="2"/>
  <c r="BJ41" i="2"/>
  <c r="C42" i="2"/>
  <c r="D42" i="2"/>
  <c r="E42" i="2"/>
  <c r="F42" i="2"/>
  <c r="I42" i="2"/>
  <c r="J42" i="2"/>
  <c r="K42" i="2"/>
  <c r="L42" i="2"/>
  <c r="M42" i="2"/>
  <c r="P42" i="2"/>
  <c r="Q42" i="2"/>
  <c r="R42" i="2"/>
  <c r="S42" i="2"/>
  <c r="T42" i="2"/>
  <c r="W42" i="2"/>
  <c r="X42" i="2"/>
  <c r="Y42" i="2"/>
  <c r="Z42" i="2"/>
  <c r="AA42" i="2"/>
  <c r="AD42" i="2"/>
  <c r="AE42" i="2"/>
  <c r="AF42" i="2"/>
  <c r="AG42" i="2"/>
  <c r="AH42" i="2"/>
  <c r="AK42" i="2"/>
  <c r="AL42" i="2"/>
  <c r="AM42" i="2"/>
  <c r="AN42" i="2"/>
  <c r="AO42" i="2"/>
  <c r="AR42" i="2"/>
  <c r="AS42" i="2"/>
  <c r="AT42" i="2"/>
  <c r="AU42" i="2"/>
  <c r="AV42" i="2"/>
  <c r="AY42" i="2"/>
  <c r="AZ42" i="2"/>
  <c r="BA42" i="2"/>
  <c r="BB42" i="2"/>
  <c r="BC42" i="2"/>
  <c r="BF42" i="2"/>
  <c r="BG42" i="2"/>
  <c r="BH42" i="2"/>
  <c r="BI42" i="2"/>
  <c r="BJ42" i="2"/>
  <c r="C43" i="2"/>
  <c r="D43" i="2"/>
  <c r="E43" i="2"/>
  <c r="F43" i="2"/>
  <c r="I43" i="2"/>
  <c r="J43" i="2"/>
  <c r="K43" i="2"/>
  <c r="L43" i="2"/>
  <c r="M43" i="2"/>
  <c r="P43" i="2"/>
  <c r="Q43" i="2"/>
  <c r="R43" i="2"/>
  <c r="S43" i="2"/>
  <c r="T43" i="2"/>
  <c r="W43" i="2"/>
  <c r="X43" i="2"/>
  <c r="Y43" i="2"/>
  <c r="Z43" i="2"/>
  <c r="AA43" i="2"/>
  <c r="AD43" i="2"/>
  <c r="AE43" i="2"/>
  <c r="AF43" i="2"/>
  <c r="AG43" i="2"/>
  <c r="AH43" i="2"/>
  <c r="AK43" i="2"/>
  <c r="AL43" i="2"/>
  <c r="AM43" i="2"/>
  <c r="AN43" i="2"/>
  <c r="AO43" i="2"/>
  <c r="AR43" i="2"/>
  <c r="AS43" i="2"/>
  <c r="AT43" i="2"/>
  <c r="AU43" i="2"/>
  <c r="AV43" i="2"/>
  <c r="AY43" i="2"/>
  <c r="AZ43" i="2"/>
  <c r="BA43" i="2"/>
  <c r="BB43" i="2"/>
  <c r="BC43" i="2"/>
  <c r="BF43" i="2"/>
  <c r="BG43" i="2"/>
  <c r="BH43" i="2"/>
  <c r="BI43" i="2"/>
  <c r="BJ43" i="2"/>
  <c r="C44" i="2"/>
  <c r="D44" i="2"/>
  <c r="E44" i="2"/>
  <c r="F44" i="2"/>
  <c r="I44" i="2"/>
  <c r="J44" i="2"/>
  <c r="K44" i="2"/>
  <c r="L44" i="2"/>
  <c r="M44" i="2"/>
  <c r="P44" i="2"/>
  <c r="Q44" i="2"/>
  <c r="R44" i="2"/>
  <c r="S44" i="2"/>
  <c r="T44" i="2"/>
  <c r="W44" i="2"/>
  <c r="X44" i="2"/>
  <c r="Y44" i="2"/>
  <c r="Z44" i="2"/>
  <c r="AA44" i="2"/>
  <c r="AD44" i="2"/>
  <c r="AE44" i="2"/>
  <c r="AF44" i="2"/>
  <c r="AG44" i="2"/>
  <c r="AH44" i="2"/>
  <c r="AK44" i="2"/>
  <c r="AL44" i="2"/>
  <c r="AM44" i="2"/>
  <c r="AN44" i="2"/>
  <c r="AO44" i="2"/>
  <c r="AR44" i="2"/>
  <c r="AS44" i="2"/>
  <c r="AT44" i="2"/>
  <c r="AU44" i="2"/>
  <c r="AV44" i="2"/>
  <c r="AY44" i="2"/>
  <c r="AZ44" i="2"/>
  <c r="BA44" i="2"/>
  <c r="BB44" i="2"/>
  <c r="BC44" i="2"/>
  <c r="BF44" i="2"/>
  <c r="BG44" i="2"/>
  <c r="BH44" i="2"/>
  <c r="BI44" i="2"/>
  <c r="BJ44" i="2"/>
  <c r="C45" i="2"/>
  <c r="D45" i="2"/>
  <c r="E45" i="2"/>
  <c r="F45" i="2"/>
  <c r="I45" i="2"/>
  <c r="J45" i="2"/>
  <c r="K45" i="2"/>
  <c r="L45" i="2"/>
  <c r="M45" i="2"/>
  <c r="P45" i="2"/>
  <c r="Q45" i="2"/>
  <c r="R45" i="2"/>
  <c r="S45" i="2"/>
  <c r="T45" i="2"/>
  <c r="W45" i="2"/>
  <c r="X45" i="2"/>
  <c r="Y45" i="2"/>
  <c r="Z45" i="2"/>
  <c r="AA45" i="2"/>
  <c r="AD45" i="2"/>
  <c r="AE45" i="2"/>
  <c r="AF45" i="2"/>
  <c r="AG45" i="2"/>
  <c r="AH45" i="2"/>
  <c r="AK45" i="2"/>
  <c r="AL45" i="2"/>
  <c r="AM45" i="2"/>
  <c r="AN45" i="2"/>
  <c r="AO45" i="2"/>
  <c r="AR45" i="2"/>
  <c r="AS45" i="2"/>
  <c r="AT45" i="2"/>
  <c r="AU45" i="2"/>
  <c r="AV45" i="2"/>
  <c r="AY45" i="2"/>
  <c r="AZ45" i="2"/>
  <c r="BA45" i="2"/>
  <c r="BB45" i="2"/>
  <c r="BC45" i="2"/>
  <c r="BF45" i="2"/>
  <c r="BG45" i="2"/>
  <c r="BH45" i="2"/>
  <c r="BI45" i="2"/>
  <c r="BJ45" i="2"/>
  <c r="C46" i="2"/>
  <c r="D46" i="2"/>
  <c r="E46" i="2"/>
  <c r="F46" i="2"/>
  <c r="I46" i="2"/>
  <c r="J46" i="2"/>
  <c r="K46" i="2"/>
  <c r="L46" i="2"/>
  <c r="M46" i="2"/>
  <c r="P46" i="2"/>
  <c r="Q46" i="2"/>
  <c r="R46" i="2"/>
  <c r="S46" i="2"/>
  <c r="T46" i="2"/>
  <c r="W46" i="2"/>
  <c r="X46" i="2"/>
  <c r="Y46" i="2"/>
  <c r="Z46" i="2"/>
  <c r="AA46" i="2"/>
  <c r="AD46" i="2"/>
  <c r="AE46" i="2"/>
  <c r="AF46" i="2"/>
  <c r="AG46" i="2"/>
  <c r="AH46" i="2"/>
  <c r="AK46" i="2"/>
  <c r="AL46" i="2"/>
  <c r="AM46" i="2"/>
  <c r="AN46" i="2"/>
  <c r="AO46" i="2"/>
  <c r="AR46" i="2"/>
  <c r="AS46" i="2"/>
  <c r="AT46" i="2"/>
  <c r="AU46" i="2"/>
  <c r="AV46" i="2"/>
  <c r="AY46" i="2"/>
  <c r="AZ46" i="2"/>
  <c r="BA46" i="2"/>
  <c r="BB46" i="2"/>
  <c r="BC46" i="2"/>
  <c r="BF46" i="2"/>
  <c r="BG46" i="2"/>
  <c r="BH46" i="2"/>
  <c r="BI46" i="2"/>
  <c r="BJ46" i="2"/>
  <c r="C47" i="2"/>
  <c r="D47" i="2"/>
  <c r="E47" i="2"/>
  <c r="F47" i="2"/>
  <c r="I47" i="2"/>
  <c r="J47" i="2"/>
  <c r="K47" i="2"/>
  <c r="L47" i="2"/>
  <c r="M47" i="2"/>
  <c r="P47" i="2"/>
  <c r="Q47" i="2"/>
  <c r="R47" i="2"/>
  <c r="S47" i="2"/>
  <c r="T47" i="2"/>
  <c r="W47" i="2"/>
  <c r="X47" i="2"/>
  <c r="Y47" i="2"/>
  <c r="Z47" i="2"/>
  <c r="AA47" i="2"/>
  <c r="AD47" i="2"/>
  <c r="AE47" i="2"/>
  <c r="AF47" i="2"/>
  <c r="AG47" i="2"/>
  <c r="AH47" i="2"/>
  <c r="AK47" i="2"/>
  <c r="AL47" i="2"/>
  <c r="AM47" i="2"/>
  <c r="AN47" i="2"/>
  <c r="AO47" i="2"/>
  <c r="AR47" i="2"/>
  <c r="AS47" i="2"/>
  <c r="AT47" i="2"/>
  <c r="AU47" i="2"/>
  <c r="AV47" i="2"/>
  <c r="AY47" i="2"/>
  <c r="AZ47" i="2"/>
  <c r="BA47" i="2"/>
  <c r="BB47" i="2"/>
  <c r="BC47" i="2"/>
  <c r="BF47" i="2"/>
  <c r="BG47" i="2"/>
  <c r="BH47" i="2"/>
  <c r="BI47" i="2"/>
  <c r="BJ47" i="2"/>
  <c r="C48" i="2"/>
  <c r="D48" i="2"/>
  <c r="E48" i="2"/>
  <c r="F48" i="2"/>
  <c r="I48" i="2"/>
  <c r="J48" i="2"/>
  <c r="K48" i="2"/>
  <c r="L48" i="2"/>
  <c r="M48" i="2"/>
  <c r="P48" i="2"/>
  <c r="Q48" i="2"/>
  <c r="R48" i="2"/>
  <c r="S48" i="2"/>
  <c r="T48" i="2"/>
  <c r="W48" i="2"/>
  <c r="X48" i="2"/>
  <c r="Y48" i="2"/>
  <c r="Z48" i="2"/>
  <c r="AA48" i="2"/>
  <c r="AD48" i="2"/>
  <c r="AE48" i="2"/>
  <c r="AF48" i="2"/>
  <c r="AG48" i="2"/>
  <c r="AH48" i="2"/>
  <c r="AK48" i="2"/>
  <c r="AL48" i="2"/>
  <c r="AM48" i="2"/>
  <c r="AN48" i="2"/>
  <c r="AO48" i="2"/>
  <c r="AR48" i="2"/>
  <c r="AS48" i="2"/>
  <c r="AT48" i="2"/>
  <c r="AU48" i="2"/>
  <c r="AV48" i="2"/>
  <c r="AY48" i="2"/>
  <c r="AZ48" i="2"/>
  <c r="BA48" i="2"/>
  <c r="BB48" i="2"/>
  <c r="BC48" i="2"/>
  <c r="BF48" i="2"/>
  <c r="BG48" i="2"/>
  <c r="BH48" i="2"/>
  <c r="BI48" i="2"/>
  <c r="BJ48" i="2"/>
  <c r="C49" i="2"/>
  <c r="D49" i="2"/>
  <c r="E49" i="2"/>
  <c r="F49" i="2"/>
  <c r="I49" i="2"/>
  <c r="J49" i="2"/>
  <c r="K49" i="2"/>
  <c r="L49" i="2"/>
  <c r="M49" i="2"/>
  <c r="P49" i="2"/>
  <c r="Q49" i="2"/>
  <c r="R49" i="2"/>
  <c r="S49" i="2"/>
  <c r="T49" i="2"/>
  <c r="W49" i="2"/>
  <c r="X49" i="2"/>
  <c r="Y49" i="2"/>
  <c r="Z49" i="2"/>
  <c r="AA49" i="2"/>
  <c r="AD49" i="2"/>
  <c r="AE49" i="2"/>
  <c r="AF49" i="2"/>
  <c r="AG49" i="2"/>
  <c r="AH49" i="2"/>
  <c r="AK49" i="2"/>
  <c r="AL49" i="2"/>
  <c r="AM49" i="2"/>
  <c r="AN49" i="2"/>
  <c r="AO49" i="2"/>
  <c r="AR49" i="2"/>
  <c r="AS49" i="2"/>
  <c r="AT49" i="2"/>
  <c r="AU49" i="2"/>
  <c r="AV49" i="2"/>
  <c r="AY49" i="2"/>
  <c r="AZ49" i="2"/>
  <c r="BA49" i="2"/>
  <c r="BB49" i="2"/>
  <c r="BC49" i="2"/>
  <c r="BF49" i="2"/>
  <c r="BG49" i="2"/>
  <c r="BH49" i="2"/>
  <c r="BI49" i="2"/>
  <c r="BJ49" i="2"/>
  <c r="C50" i="2"/>
  <c r="D50" i="2"/>
  <c r="E50" i="2"/>
  <c r="F50" i="2"/>
  <c r="I50" i="2"/>
  <c r="J50" i="2"/>
  <c r="K50" i="2"/>
  <c r="L50" i="2"/>
  <c r="M50" i="2"/>
  <c r="P50" i="2"/>
  <c r="Q50" i="2"/>
  <c r="R50" i="2"/>
  <c r="S50" i="2"/>
  <c r="T50" i="2"/>
  <c r="W50" i="2"/>
  <c r="X50" i="2"/>
  <c r="Y50" i="2"/>
  <c r="Z50" i="2"/>
  <c r="AA50" i="2"/>
  <c r="AD50" i="2"/>
  <c r="AE50" i="2"/>
  <c r="AF50" i="2"/>
  <c r="AG50" i="2"/>
  <c r="AH50" i="2"/>
  <c r="AK50" i="2"/>
  <c r="AL50" i="2"/>
  <c r="AM50" i="2"/>
  <c r="AN50" i="2"/>
  <c r="AO50" i="2"/>
  <c r="AR50" i="2"/>
  <c r="AS50" i="2"/>
  <c r="AT50" i="2"/>
  <c r="AU50" i="2"/>
  <c r="AV50" i="2"/>
  <c r="AY50" i="2"/>
  <c r="AZ50" i="2"/>
  <c r="BA50" i="2"/>
  <c r="BB50" i="2"/>
  <c r="BC50" i="2"/>
  <c r="BF50" i="2"/>
  <c r="BG50" i="2"/>
  <c r="BH50" i="2"/>
  <c r="BI50" i="2"/>
  <c r="BJ50" i="2"/>
  <c r="C51" i="2"/>
  <c r="D51" i="2"/>
  <c r="E51" i="2"/>
  <c r="F51" i="2"/>
  <c r="I51" i="2"/>
  <c r="J51" i="2"/>
  <c r="K51" i="2"/>
  <c r="L51" i="2"/>
  <c r="M51" i="2"/>
  <c r="P51" i="2"/>
  <c r="Q51" i="2"/>
  <c r="R51" i="2"/>
  <c r="S51" i="2"/>
  <c r="T51" i="2"/>
  <c r="W51" i="2"/>
  <c r="X51" i="2"/>
  <c r="Y51" i="2"/>
  <c r="Z51" i="2"/>
  <c r="AA51" i="2"/>
  <c r="AD51" i="2"/>
  <c r="AE51" i="2"/>
  <c r="AF51" i="2"/>
  <c r="AG51" i="2"/>
  <c r="AH51" i="2"/>
  <c r="AK51" i="2"/>
  <c r="AL51" i="2"/>
  <c r="AM51" i="2"/>
  <c r="AN51" i="2"/>
  <c r="AO51" i="2"/>
  <c r="AR51" i="2"/>
  <c r="AS51" i="2"/>
  <c r="AT51" i="2"/>
  <c r="AU51" i="2"/>
  <c r="AV51" i="2"/>
  <c r="AY51" i="2"/>
  <c r="AZ51" i="2"/>
  <c r="BA51" i="2"/>
  <c r="BB51" i="2"/>
  <c r="BC51" i="2"/>
  <c r="BF51" i="2"/>
  <c r="BG51" i="2"/>
  <c r="BH51" i="2"/>
  <c r="BI51" i="2"/>
  <c r="BJ51" i="2"/>
  <c r="C52" i="2"/>
  <c r="D52" i="2"/>
  <c r="E52" i="2"/>
  <c r="F52" i="2"/>
  <c r="I52" i="2"/>
  <c r="J52" i="2"/>
  <c r="K52" i="2"/>
  <c r="L52" i="2"/>
  <c r="M52" i="2"/>
  <c r="P52" i="2"/>
  <c r="Q52" i="2"/>
  <c r="R52" i="2"/>
  <c r="S52" i="2"/>
  <c r="T52" i="2"/>
  <c r="W52" i="2"/>
  <c r="X52" i="2"/>
  <c r="Y52" i="2"/>
  <c r="Z52" i="2"/>
  <c r="AA52" i="2"/>
  <c r="AD52" i="2"/>
  <c r="AE52" i="2"/>
  <c r="AF52" i="2"/>
  <c r="AG52" i="2"/>
  <c r="AH52" i="2"/>
  <c r="AK52" i="2"/>
  <c r="AL52" i="2"/>
  <c r="AM52" i="2"/>
  <c r="AN52" i="2"/>
  <c r="AO52" i="2"/>
  <c r="AR52" i="2"/>
  <c r="AS52" i="2"/>
  <c r="AT52" i="2"/>
  <c r="AU52" i="2"/>
  <c r="AV52" i="2"/>
  <c r="AY52" i="2"/>
  <c r="AZ52" i="2"/>
  <c r="BA52" i="2"/>
  <c r="BB52" i="2"/>
  <c r="BC52" i="2"/>
  <c r="BF52" i="2"/>
  <c r="BG52" i="2"/>
  <c r="BH52" i="2"/>
  <c r="BI52" i="2"/>
  <c r="BJ52" i="2"/>
  <c r="C53" i="2"/>
  <c r="D53" i="2"/>
  <c r="E53" i="2"/>
  <c r="F53" i="2"/>
  <c r="I53" i="2"/>
  <c r="J53" i="2"/>
  <c r="K53" i="2"/>
  <c r="L53" i="2"/>
  <c r="M53" i="2"/>
  <c r="P53" i="2"/>
  <c r="Q53" i="2"/>
  <c r="R53" i="2"/>
  <c r="S53" i="2"/>
  <c r="T53" i="2"/>
  <c r="W53" i="2"/>
  <c r="X53" i="2"/>
  <c r="Y53" i="2"/>
  <c r="Z53" i="2"/>
  <c r="AA53" i="2"/>
  <c r="AD53" i="2"/>
  <c r="AE53" i="2"/>
  <c r="AF53" i="2"/>
  <c r="AG53" i="2"/>
  <c r="AH53" i="2"/>
  <c r="AK53" i="2"/>
  <c r="AL53" i="2"/>
  <c r="AM53" i="2"/>
  <c r="AN53" i="2"/>
  <c r="AO53" i="2"/>
  <c r="AR53" i="2"/>
  <c r="AS53" i="2"/>
  <c r="AT53" i="2"/>
  <c r="AU53" i="2"/>
  <c r="AV53" i="2"/>
  <c r="AY53" i="2"/>
  <c r="AZ53" i="2"/>
  <c r="BA53" i="2"/>
  <c r="BB53" i="2"/>
  <c r="BC53" i="2"/>
  <c r="BF53" i="2"/>
  <c r="BG53" i="2"/>
  <c r="BH53" i="2"/>
  <c r="BI53" i="2"/>
  <c r="BJ53" i="2"/>
  <c r="BJ33" i="2"/>
  <c r="BJ54" i="2" s="1"/>
  <c r="BI33" i="2"/>
  <c r="BH33" i="2"/>
  <c r="BH54" i="2" s="1"/>
  <c r="BG33" i="2"/>
  <c r="BG54" i="2" s="1"/>
  <c r="BF33" i="2"/>
  <c r="BF54" i="2" s="1"/>
  <c r="BC33" i="2"/>
  <c r="BC54" i="2" s="1"/>
  <c r="BB33" i="2"/>
  <c r="BB54" i="2" s="1"/>
  <c r="BA33" i="2"/>
  <c r="BA54" i="2" s="1"/>
  <c r="AZ33" i="2"/>
  <c r="AY33" i="2"/>
  <c r="AY54" i="2" s="1"/>
  <c r="AV33" i="2"/>
  <c r="AV54" i="2" s="1"/>
  <c r="AU33" i="2"/>
  <c r="AT33" i="2"/>
  <c r="AT54" i="2" s="1"/>
  <c r="AS33" i="2"/>
  <c r="AS54" i="2" s="1"/>
  <c r="AR33" i="2"/>
  <c r="AR54" i="2" s="1"/>
  <c r="AO33" i="2"/>
  <c r="AN33" i="2"/>
  <c r="AN54" i="2" s="1"/>
  <c r="AM33" i="2"/>
  <c r="AM54" i="2" s="1"/>
  <c r="AL33" i="2"/>
  <c r="AK33" i="2"/>
  <c r="AH33" i="2"/>
  <c r="AH54" i="2" s="1"/>
  <c r="AG33" i="2"/>
  <c r="AG54" i="2" s="1"/>
  <c r="AF33" i="2"/>
  <c r="AE33" i="2"/>
  <c r="AD33" i="2"/>
  <c r="AD54" i="2" s="1"/>
  <c r="AA33" i="2"/>
  <c r="AA54" i="2" s="1"/>
  <c r="Z33" i="2"/>
  <c r="Z54" i="2" s="1"/>
  <c r="Y33" i="2"/>
  <c r="Y54" i="2" s="1"/>
  <c r="X33" i="2"/>
  <c r="W33" i="2"/>
  <c r="W54" i="2" s="1"/>
  <c r="T33" i="2"/>
  <c r="S33" i="2"/>
  <c r="R33" i="2"/>
  <c r="R54" i="2" s="1"/>
  <c r="Q33" i="2"/>
  <c r="Q54" i="2" s="1"/>
  <c r="P33" i="2"/>
  <c r="M33" i="2"/>
  <c r="L33" i="2"/>
  <c r="K33" i="2"/>
  <c r="J33" i="2"/>
  <c r="I33" i="2"/>
  <c r="F33" i="2"/>
  <c r="E33" i="2"/>
  <c r="D33" i="2"/>
  <c r="C33" i="2"/>
  <c r="B33" i="2"/>
  <c r="E54" i="2" l="1"/>
  <c r="F54" i="2"/>
  <c r="BI54" i="2"/>
  <c r="AZ54" i="2"/>
  <c r="AU54" i="2"/>
  <c r="AO54" i="2"/>
  <c r="AK54" i="2"/>
  <c r="AL54" i="2"/>
  <c r="AE54" i="2"/>
  <c r="AF54" i="2"/>
  <c r="X54" i="2"/>
  <c r="S54" i="2"/>
  <c r="I54" i="2"/>
  <c r="J54" i="2"/>
  <c r="M54" i="2"/>
  <c r="T54" i="2"/>
  <c r="P54" i="2"/>
  <c r="K54" i="2"/>
  <c r="L54" i="2"/>
  <c r="B54" i="2"/>
  <c r="C54" i="2"/>
  <c r="D54" i="2"/>
</calcChain>
</file>

<file path=xl/sharedStrings.xml><?xml version="1.0" encoding="utf-8"?>
<sst xmlns="http://schemas.openxmlformats.org/spreadsheetml/2006/main" count="127" uniqueCount="49">
  <si>
    <t>ROMÂNIA</t>
  </si>
  <si>
    <t xml:space="preserve">  Centru</t>
  </si>
  <si>
    <t xml:space="preserve">  Nord - Est</t>
  </si>
  <si>
    <t xml:space="preserve">  Sud - Est</t>
  </si>
  <si>
    <t xml:space="preserve">  Bucureşti - Ilfov</t>
  </si>
  <si>
    <t xml:space="preserve">  Sud - Vest Oltenia</t>
  </si>
  <si>
    <t xml:space="preserve">  Vest</t>
  </si>
  <si>
    <t xml:space="preserve">Industrie extractivă </t>
  </si>
  <si>
    <t xml:space="preserve">Industrie prelucrătoare </t>
  </si>
  <si>
    <t>Construcţii</t>
  </si>
  <si>
    <t xml:space="preserve">Comerţ cu ridicata şi cu amănuntul; repararea autovehiculelor şi motocicletelor </t>
  </si>
  <si>
    <t xml:space="preserve">Transport şi depozitare </t>
  </si>
  <si>
    <t xml:space="preserve">Hoteluri şi restaurante </t>
  </si>
  <si>
    <t xml:space="preserve">Informaţii şi comunicaţii </t>
  </si>
  <si>
    <t xml:space="preserve">Intermedieri financiare şi asigurări </t>
  </si>
  <si>
    <t xml:space="preserve">Tranzacţii imobiliare </t>
  </si>
  <si>
    <t xml:space="preserve">Activităţi de servicii administrative şi activităţi de servicii suport </t>
  </si>
  <si>
    <t xml:space="preserve">Administraţie publică şi apărare; asigurări sociale din sistemul public </t>
  </si>
  <si>
    <t xml:space="preserve">Învăţământ </t>
  </si>
  <si>
    <t xml:space="preserve">Sănătate şi asistenţă socială </t>
  </si>
  <si>
    <t xml:space="preserve">Alte activităţi de servicii </t>
  </si>
  <si>
    <t>Total economie</t>
  </si>
  <si>
    <t>România/Regiunea
Anul</t>
  </si>
  <si>
    <t>Activităţi ale economiei naţionale</t>
  </si>
  <si>
    <t>mii persoane</t>
  </si>
  <si>
    <t>Regiunea/Judeţul
Anul</t>
  </si>
  <si>
    <t>ponderi</t>
  </si>
  <si>
    <t>Industrie</t>
  </si>
  <si>
    <t>Servicii</t>
  </si>
  <si>
    <t>Sursa datelor: INS Baza de date TEMPO-Online</t>
  </si>
  <si>
    <t>Nord-Vest</t>
  </si>
  <si>
    <t>Sud Muntenia</t>
  </si>
  <si>
    <t xml:space="preserve">POPULAŢIA OCUPATĂ CIVILĂ. ÎN PROFIL TERITORIAL ŞI PE ACTIVITĂŢI ALE ECONOMIEI NAŢIONALE(la sfârşitul anului) </t>
  </si>
  <si>
    <t>Agricultură. silvicultură şi pescuit</t>
  </si>
  <si>
    <t xml:space="preserve">Industrie. din care: </t>
  </si>
  <si>
    <t xml:space="preserve">Producţia şi furnizarea de energie electrică şi termică. gaze. apă caldă şi aer condiţionat </t>
  </si>
  <si>
    <t>Distribuţia apei; salubritate. gestionarea deşeurilor. activităţi de decontaminare</t>
  </si>
  <si>
    <t>Servicii1. . din care:</t>
  </si>
  <si>
    <t xml:space="preserve">Activităţi profesionale. ştiinţifice şi tehnice </t>
  </si>
  <si>
    <t xml:space="preserve">Activităţi de spectacole. culturale 
şi recreative </t>
  </si>
  <si>
    <t>1 Însumează celelalte activităţi înafara de agricultură. silvicultură şi pescuit. industrie şi construcţii</t>
  </si>
  <si>
    <r>
      <t>1</t>
    </r>
    <r>
      <rPr>
        <sz val="9"/>
        <color rgb="FFFF0000"/>
        <rFont val="Arial Narrow"/>
        <family val="2"/>
      </rPr>
      <t xml:space="preserve"> Însumează celelalte activităţi înafara de agricultură. silvicultură şi pescuit. industrie şi construcţii</t>
    </r>
  </si>
  <si>
    <t>Servicii1. din care:</t>
  </si>
  <si>
    <t xml:space="preserve">Activităţi de spectacole. culturale şi recreative </t>
  </si>
  <si>
    <t>Dolj</t>
  </si>
  <si>
    <t>Gorj</t>
  </si>
  <si>
    <t>Mehedinţi</t>
  </si>
  <si>
    <t>Olt</t>
  </si>
  <si>
    <t>Vâlcea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</si>
</sst>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 Narrow"/>
      <family val="2"/>
    </font>
    <font>
      <b/>
      <sz val="10"/>
      <color theme="1"/>
      <name val="Arial Narrow"/>
      <family val="2"/>
    </font>
    <font>
      <b/>
      <sz val="9"/>
      <color theme="1"/>
      <name val="Arial Narrow"/>
      <family val="2"/>
    </font>
    <font>
      <b/>
      <sz val="9"/>
      <color rgb="FFFF0000"/>
      <name val="Arial Narrow"/>
      <family val="2"/>
    </font>
    <font>
      <sz val="9"/>
      <color rgb="FFFF0000"/>
      <name val="Arial Narrow"/>
      <family val="2"/>
    </font>
    <font>
      <vertAlign val="superscript"/>
      <sz val="9"/>
      <color rgb="FFFF0000"/>
      <name val="Arial Narrow"/>
      <family val="2"/>
    </font>
    <font>
      <sz val="9"/>
      <name val="Arial Narrow"/>
      <family val="2"/>
    </font>
    <font>
      <b/>
      <sz val="9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40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0" fontId="2" fillId="0" borderId="10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16" xfId="0" applyFont="1" applyBorder="1" applyAlignment="1">
      <alignment vertical="top" wrapText="1"/>
    </xf>
    <xf numFmtId="0" fontId="3" fillId="2" borderId="17" xfId="0" applyFont="1" applyFill="1" applyBorder="1" applyAlignment="1">
      <alignment horizontal="center" vertical="top"/>
    </xf>
    <xf numFmtId="0" fontId="0" fillId="2" borderId="18" xfId="0" applyFill="1" applyBorder="1" applyAlignment="1">
      <alignment horizontal="center" vertical="top"/>
    </xf>
    <xf numFmtId="0" fontId="0" fillId="2" borderId="19" xfId="0" applyFill="1" applyBorder="1" applyAlignment="1">
      <alignment horizontal="center" vertical="top"/>
    </xf>
    <xf numFmtId="164" fontId="2" fillId="0" borderId="1" xfId="0" applyNumberFormat="1" applyFont="1" applyBorder="1" applyAlignment="1">
      <alignment horizontal="right" vertical="top"/>
    </xf>
    <xf numFmtId="164" fontId="2" fillId="0" borderId="11" xfId="0" applyNumberFormat="1" applyFont="1" applyBorder="1" applyAlignment="1">
      <alignment horizontal="right" vertical="top"/>
    </xf>
    <xf numFmtId="164" fontId="2" fillId="0" borderId="5" xfId="0" applyNumberFormat="1" applyFont="1" applyBorder="1" applyAlignment="1">
      <alignment horizontal="right" vertical="top"/>
    </xf>
    <xf numFmtId="164" fontId="2" fillId="0" borderId="6" xfId="0" applyNumberFormat="1" applyFont="1" applyBorder="1" applyAlignment="1">
      <alignment horizontal="right" vertical="top"/>
    </xf>
    <xf numFmtId="9" fontId="2" fillId="0" borderId="0" xfId="0" applyNumberFormat="1" applyFont="1" applyAlignment="1">
      <alignment horizontal="right" vertical="top"/>
    </xf>
    <xf numFmtId="164" fontId="6" fillId="0" borderId="5" xfId="0" applyNumberFormat="1" applyFont="1" applyBorder="1" applyAlignment="1">
      <alignment horizontal="right" vertical="top"/>
    </xf>
    <xf numFmtId="164" fontId="6" fillId="0" borderId="1" xfId="0" applyNumberFormat="1" applyFont="1" applyBorder="1" applyAlignment="1">
      <alignment horizontal="right" vertical="top"/>
    </xf>
    <xf numFmtId="164" fontId="6" fillId="0" borderId="11" xfId="0" applyNumberFormat="1" applyFont="1" applyBorder="1" applyAlignment="1">
      <alignment horizontal="right" vertical="top"/>
    </xf>
    <xf numFmtId="164" fontId="6" fillId="0" borderId="6" xfId="0" applyNumberFormat="1" applyFont="1" applyBorder="1" applyAlignment="1">
      <alignment horizontal="right" vertical="top"/>
    </xf>
    <xf numFmtId="0" fontId="6" fillId="0" borderId="0" xfId="0" applyFont="1" applyAlignment="1">
      <alignment horizontal="right" vertical="top"/>
    </xf>
    <xf numFmtId="0" fontId="7" fillId="0" borderId="0" xfId="0" applyFont="1" applyAlignment="1">
      <alignment vertical="top"/>
    </xf>
    <xf numFmtId="0" fontId="4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5" fillId="0" borderId="10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8" fillId="0" borderId="0" xfId="0" applyFont="1" applyBorder="1"/>
    <xf numFmtId="0" fontId="4" fillId="0" borderId="0" xfId="0" applyFont="1" applyAlignment="1">
      <alignment horizontal="right" vertical="top"/>
    </xf>
    <xf numFmtId="0" fontId="4" fillId="0" borderId="0" xfId="0" applyFont="1" applyAlignment="1"/>
    <xf numFmtId="164" fontId="8" fillId="0" borderId="5" xfId="0" applyNumberFormat="1" applyFont="1" applyBorder="1"/>
    <xf numFmtId="164" fontId="8" fillId="0" borderId="1" xfId="0" applyNumberFormat="1" applyFont="1" applyBorder="1"/>
    <xf numFmtId="164" fontId="8" fillId="0" borderId="11" xfId="0" applyNumberFormat="1" applyFont="1" applyBorder="1"/>
    <xf numFmtId="164" fontId="8" fillId="0" borderId="32" xfId="0" applyNumberFormat="1" applyFont="1" applyBorder="1"/>
    <xf numFmtId="164" fontId="8" fillId="0" borderId="33" xfId="0" applyNumberFormat="1" applyFont="1" applyBorder="1"/>
    <xf numFmtId="164" fontId="8" fillId="0" borderId="35" xfId="0" applyNumberFormat="1" applyFont="1" applyBorder="1"/>
    <xf numFmtId="0" fontId="4" fillId="0" borderId="13" xfId="0" applyFont="1" applyBorder="1" applyAlignment="1">
      <alignment vertical="top" wrapText="1"/>
    </xf>
    <xf numFmtId="164" fontId="9" fillId="0" borderId="5" xfId="0" applyNumberFormat="1" applyFont="1" applyBorder="1"/>
    <xf numFmtId="164" fontId="9" fillId="0" borderId="1" xfId="0" applyNumberFormat="1" applyFont="1" applyBorder="1"/>
    <xf numFmtId="164" fontId="9" fillId="0" borderId="11" xfId="0" applyNumberFormat="1" applyFont="1" applyBorder="1"/>
    <xf numFmtId="164" fontId="5" fillId="0" borderId="5" xfId="0" applyNumberFormat="1" applyFont="1" applyBorder="1"/>
    <xf numFmtId="164" fontId="5" fillId="0" borderId="1" xfId="0" applyNumberFormat="1" applyFont="1" applyBorder="1"/>
    <xf numFmtId="164" fontId="5" fillId="0" borderId="6" xfId="0" applyNumberFormat="1" applyFont="1" applyBorder="1"/>
    <xf numFmtId="164" fontId="5" fillId="0" borderId="11" xfId="0" applyNumberFormat="1" applyFont="1" applyBorder="1"/>
    <xf numFmtId="0" fontId="5" fillId="0" borderId="0" xfId="0" applyFont="1"/>
    <xf numFmtId="0" fontId="2" fillId="0" borderId="31" xfId="0" applyFont="1" applyBorder="1" applyAlignment="1">
      <alignment vertical="top" wrapText="1"/>
    </xf>
    <xf numFmtId="0" fontId="2" fillId="0" borderId="26" xfId="0" applyFont="1" applyBorder="1" applyAlignment="1">
      <alignment vertical="top" wrapText="1"/>
    </xf>
    <xf numFmtId="0" fontId="0" fillId="2" borderId="24" xfId="0" applyFill="1" applyBorder="1" applyAlignment="1">
      <alignment horizontal="center" vertical="top"/>
    </xf>
    <xf numFmtId="0" fontId="0" fillId="2" borderId="25" xfId="0" applyFill="1" applyBorder="1" applyAlignment="1">
      <alignment horizontal="center" vertical="top"/>
    </xf>
    <xf numFmtId="0" fontId="4" fillId="0" borderId="26" xfId="0" applyFont="1" applyBorder="1" applyAlignment="1">
      <alignment vertical="top" wrapText="1"/>
    </xf>
    <xf numFmtId="0" fontId="4" fillId="2" borderId="37" xfId="0" applyFont="1" applyFill="1" applyBorder="1" applyAlignment="1">
      <alignment horizontal="center"/>
    </xf>
    <xf numFmtId="0" fontId="4" fillId="2" borderId="38" xfId="0" applyFont="1" applyFill="1" applyBorder="1" applyAlignment="1">
      <alignment horizontal="center"/>
    </xf>
    <xf numFmtId="0" fontId="4" fillId="2" borderId="29" xfId="0" applyFont="1" applyFill="1" applyBorder="1" applyAlignment="1">
      <alignment horizontal="center"/>
    </xf>
    <xf numFmtId="0" fontId="4" fillId="2" borderId="27" xfId="0" applyFont="1" applyFill="1" applyBorder="1" applyAlignment="1">
      <alignment horizontal="center"/>
    </xf>
    <xf numFmtId="0" fontId="4" fillId="2" borderId="30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 vertical="top" wrapText="1"/>
    </xf>
    <xf numFmtId="0" fontId="2" fillId="2" borderId="18" xfId="0" applyFont="1" applyFill="1" applyBorder="1" applyAlignment="1">
      <alignment horizontal="center" vertical="top" wrapText="1"/>
    </xf>
    <xf numFmtId="0" fontId="2" fillId="2" borderId="19" xfId="0" applyFont="1" applyFill="1" applyBorder="1" applyAlignment="1">
      <alignment horizontal="center" vertical="top" wrapText="1"/>
    </xf>
    <xf numFmtId="0" fontId="4" fillId="2" borderId="39" xfId="0" applyFont="1" applyFill="1" applyBorder="1" applyAlignment="1">
      <alignment horizontal="center"/>
    </xf>
    <xf numFmtId="0" fontId="4" fillId="2" borderId="40" xfId="0" applyFont="1" applyFill="1" applyBorder="1" applyAlignment="1">
      <alignment horizontal="center"/>
    </xf>
    <xf numFmtId="0" fontId="4" fillId="2" borderId="41" xfId="0" applyFont="1" applyFill="1" applyBorder="1" applyAlignment="1">
      <alignment horizontal="center"/>
    </xf>
    <xf numFmtId="0" fontId="4" fillId="2" borderId="28" xfId="0" applyFont="1" applyFill="1" applyBorder="1" applyAlignment="1">
      <alignment horizontal="center"/>
    </xf>
    <xf numFmtId="0" fontId="4" fillId="2" borderId="46" xfId="0" applyFont="1" applyFill="1" applyBorder="1" applyAlignment="1">
      <alignment horizontal="center"/>
    </xf>
    <xf numFmtId="0" fontId="4" fillId="2" borderId="47" xfId="0" applyFont="1" applyFill="1" applyBorder="1" applyAlignment="1">
      <alignment horizontal="center"/>
    </xf>
    <xf numFmtId="164" fontId="9" fillId="0" borderId="2" xfId="0" applyNumberFormat="1" applyFont="1" applyBorder="1"/>
    <xf numFmtId="164" fontId="9" fillId="0" borderId="3" xfId="0" applyNumberFormat="1" applyFont="1" applyBorder="1"/>
    <xf numFmtId="0" fontId="4" fillId="2" borderId="48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right" vertical="top"/>
    </xf>
    <xf numFmtId="0" fontId="2" fillId="2" borderId="8" xfId="0" applyFont="1" applyFill="1" applyBorder="1" applyAlignment="1">
      <alignment horizontal="right" vertical="top"/>
    </xf>
    <xf numFmtId="0" fontId="2" fillId="2" borderId="12" xfId="0" applyFont="1" applyFill="1" applyBorder="1" applyAlignment="1">
      <alignment horizontal="right" vertical="top"/>
    </xf>
    <xf numFmtId="0" fontId="2" fillId="2" borderId="9" xfId="0" applyFont="1" applyFill="1" applyBorder="1" applyAlignment="1">
      <alignment horizontal="right" vertical="top"/>
    </xf>
    <xf numFmtId="164" fontId="4" fillId="0" borderId="10" xfId="0" applyNumberFormat="1" applyFont="1" applyBorder="1" applyAlignment="1">
      <alignment vertical="top" wrapText="1"/>
    </xf>
    <xf numFmtId="164" fontId="2" fillId="0" borderId="10" xfId="0" applyNumberFormat="1" applyFont="1" applyBorder="1" applyAlignment="1">
      <alignment vertical="top" wrapText="1"/>
    </xf>
    <xf numFmtId="0" fontId="2" fillId="2" borderId="32" xfId="0" applyFont="1" applyFill="1" applyBorder="1" applyAlignment="1">
      <alignment horizontal="right" vertical="top"/>
    </xf>
    <xf numFmtId="0" fontId="2" fillId="2" borderId="33" xfId="0" applyFont="1" applyFill="1" applyBorder="1" applyAlignment="1">
      <alignment horizontal="right" vertical="top"/>
    </xf>
    <xf numFmtId="0" fontId="2" fillId="2" borderId="35" xfId="0" applyFont="1" applyFill="1" applyBorder="1" applyAlignment="1">
      <alignment horizontal="right" vertical="top"/>
    </xf>
    <xf numFmtId="164" fontId="2" fillId="0" borderId="2" xfId="0" applyNumberFormat="1" applyFont="1" applyBorder="1" applyAlignment="1">
      <alignment horizontal="right" vertical="top"/>
    </xf>
    <xf numFmtId="164" fontId="2" fillId="0" borderId="3" xfId="0" applyNumberFormat="1" applyFont="1" applyBorder="1" applyAlignment="1">
      <alignment horizontal="right" vertical="top"/>
    </xf>
    <xf numFmtId="9" fontId="4" fillId="0" borderId="13" xfId="0" applyNumberFormat="1" applyFont="1" applyBorder="1" applyAlignment="1">
      <alignment vertical="top" wrapText="1"/>
    </xf>
    <xf numFmtId="0" fontId="2" fillId="2" borderId="34" xfId="0" applyFont="1" applyFill="1" applyBorder="1" applyAlignment="1">
      <alignment horizontal="right" vertical="top"/>
    </xf>
    <xf numFmtId="164" fontId="4" fillId="0" borderId="31" xfId="0" applyNumberFormat="1" applyFont="1" applyBorder="1" applyAlignment="1">
      <alignment vertical="top" wrapText="1"/>
    </xf>
    <xf numFmtId="164" fontId="2" fillId="0" borderId="32" xfId="0" applyNumberFormat="1" applyFont="1" applyBorder="1" applyAlignment="1">
      <alignment horizontal="right" vertical="top"/>
    </xf>
    <xf numFmtId="164" fontId="2" fillId="0" borderId="33" xfId="0" applyNumberFormat="1" applyFont="1" applyBorder="1" applyAlignment="1">
      <alignment horizontal="right" vertical="top"/>
    </xf>
    <xf numFmtId="164" fontId="2" fillId="0" borderId="35" xfId="0" applyNumberFormat="1" applyFont="1" applyBorder="1" applyAlignment="1">
      <alignment horizontal="right" vertical="top"/>
    </xf>
    <xf numFmtId="164" fontId="2" fillId="0" borderId="34" xfId="0" applyNumberFormat="1" applyFont="1" applyBorder="1" applyAlignment="1">
      <alignment horizontal="right" vertical="top"/>
    </xf>
    <xf numFmtId="164" fontId="2" fillId="0" borderId="27" xfId="0" applyNumberFormat="1" applyFont="1" applyBorder="1" applyAlignment="1">
      <alignment horizontal="right" vertical="top"/>
    </xf>
    <xf numFmtId="164" fontId="2" fillId="0" borderId="30" xfId="0" applyNumberFormat="1" applyFont="1" applyBorder="1" applyAlignment="1">
      <alignment horizontal="right" vertical="top"/>
    </xf>
    <xf numFmtId="164" fontId="2" fillId="0" borderId="28" xfId="0" applyNumberFormat="1" applyFont="1" applyBorder="1" applyAlignment="1">
      <alignment horizontal="right" vertical="top"/>
    </xf>
    <xf numFmtId="165" fontId="2" fillId="0" borderId="21" xfId="0" applyNumberFormat="1" applyFont="1" applyBorder="1" applyAlignment="1">
      <alignment horizontal="right" vertical="top"/>
    </xf>
    <xf numFmtId="165" fontId="2" fillId="0" borderId="23" xfId="0" applyNumberFormat="1" applyFont="1" applyBorder="1" applyAlignment="1">
      <alignment horizontal="right" vertical="top"/>
    </xf>
    <xf numFmtId="165" fontId="2" fillId="0" borderId="22" xfId="0" applyNumberFormat="1" applyFont="1" applyBorder="1" applyAlignment="1">
      <alignment horizontal="right" vertical="top"/>
    </xf>
    <xf numFmtId="165" fontId="2" fillId="0" borderId="1" xfId="0" applyNumberFormat="1" applyFont="1" applyBorder="1" applyAlignment="1">
      <alignment horizontal="right" vertical="top"/>
    </xf>
    <xf numFmtId="165" fontId="2" fillId="0" borderId="11" xfId="0" applyNumberFormat="1" applyFont="1" applyBorder="1" applyAlignment="1">
      <alignment horizontal="right" vertical="top"/>
    </xf>
    <xf numFmtId="165" fontId="9" fillId="0" borderId="1" xfId="0" applyNumberFormat="1" applyFont="1" applyBorder="1"/>
    <xf numFmtId="165" fontId="2" fillId="0" borderId="6" xfId="0" applyNumberFormat="1" applyFont="1" applyBorder="1" applyAlignment="1">
      <alignment horizontal="right" vertical="top"/>
    </xf>
    <xf numFmtId="165" fontId="8" fillId="0" borderId="1" xfId="0" applyNumberFormat="1" applyFont="1" applyBorder="1"/>
    <xf numFmtId="165" fontId="5" fillId="0" borderId="1" xfId="0" applyNumberFormat="1" applyFont="1" applyBorder="1"/>
    <xf numFmtId="165" fontId="2" fillId="0" borderId="8" xfId="0" applyNumberFormat="1" applyFont="1" applyBorder="1" applyAlignment="1">
      <alignment horizontal="right" vertical="top"/>
    </xf>
    <xf numFmtId="165" fontId="2" fillId="0" borderId="12" xfId="0" applyNumberFormat="1" applyFont="1" applyBorder="1" applyAlignment="1">
      <alignment horizontal="right" vertical="top"/>
    </xf>
    <xf numFmtId="165" fontId="8" fillId="0" borderId="8" xfId="0" applyNumberFormat="1" applyFont="1" applyBorder="1"/>
    <xf numFmtId="165" fontId="2" fillId="0" borderId="9" xfId="0" applyNumberFormat="1" applyFont="1" applyBorder="1" applyAlignment="1">
      <alignment horizontal="right" vertical="top"/>
    </xf>
    <xf numFmtId="164" fontId="2" fillId="0" borderId="29" xfId="0" applyNumberFormat="1" applyFont="1" applyBorder="1" applyAlignment="1">
      <alignment horizontal="right" vertical="top"/>
    </xf>
    <xf numFmtId="165" fontId="9" fillId="0" borderId="21" xfId="0" applyNumberFormat="1" applyFont="1" applyBorder="1"/>
    <xf numFmtId="165" fontId="2" fillId="0" borderId="27" xfId="0" applyNumberFormat="1" applyFont="1" applyBorder="1" applyAlignment="1">
      <alignment horizontal="right" vertical="top"/>
    </xf>
    <xf numFmtId="165" fontId="2" fillId="0" borderId="28" xfId="0" applyNumberFormat="1" applyFont="1" applyBorder="1" applyAlignment="1">
      <alignment horizontal="right" vertical="top"/>
    </xf>
    <xf numFmtId="165" fontId="8" fillId="0" borderId="27" xfId="0" applyNumberFormat="1" applyFont="1" applyBorder="1"/>
    <xf numFmtId="165" fontId="2" fillId="0" borderId="30" xfId="0" applyNumberFormat="1" applyFont="1" applyBorder="1" applyAlignment="1">
      <alignment horizontal="right" vertical="top"/>
    </xf>
    <xf numFmtId="0" fontId="4" fillId="0" borderId="20" xfId="0" applyFont="1" applyBorder="1" applyAlignment="1">
      <alignment horizontal="right" vertical="top"/>
    </xf>
    <xf numFmtId="0" fontId="4" fillId="0" borderId="21" xfId="0" applyFont="1" applyBorder="1" applyAlignment="1">
      <alignment horizontal="right" vertical="top"/>
    </xf>
    <xf numFmtId="0" fontId="4" fillId="0" borderId="5" xfId="0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2" fillId="0" borderId="5" xfId="0" applyFont="1" applyBorder="1" applyAlignment="1">
      <alignment horizontal="right" vertical="top"/>
    </xf>
    <xf numFmtId="0" fontId="2" fillId="0" borderId="1" xfId="0" applyFont="1" applyBorder="1" applyAlignment="1">
      <alignment horizontal="right" vertical="top"/>
    </xf>
    <xf numFmtId="0" fontId="2" fillId="0" borderId="7" xfId="0" applyFont="1" applyBorder="1" applyAlignment="1">
      <alignment horizontal="right" vertical="top"/>
    </xf>
    <xf numFmtId="0" fontId="2" fillId="0" borderId="8" xfId="0" applyFont="1" applyBorder="1" applyAlignment="1">
      <alignment horizontal="right" vertical="top"/>
    </xf>
    <xf numFmtId="0" fontId="4" fillId="0" borderId="29" xfId="0" applyFont="1" applyBorder="1" applyAlignment="1">
      <alignment horizontal="right" vertical="top"/>
    </xf>
    <xf numFmtId="0" fontId="4" fillId="0" borderId="27" xfId="0" applyFont="1" applyBorder="1" applyAlignment="1">
      <alignment horizontal="right" vertical="top"/>
    </xf>
    <xf numFmtId="0" fontId="4" fillId="0" borderId="28" xfId="0" applyFont="1" applyBorder="1" applyAlignment="1">
      <alignment horizontal="right" vertical="top"/>
    </xf>
    <xf numFmtId="0" fontId="4" fillId="0" borderId="23" xfId="0" applyFont="1" applyBorder="1" applyAlignment="1">
      <alignment horizontal="right" vertical="top"/>
    </xf>
    <xf numFmtId="0" fontId="4" fillId="0" borderId="11" xfId="0" applyFont="1" applyBorder="1" applyAlignment="1">
      <alignment horizontal="right" vertical="top"/>
    </xf>
    <xf numFmtId="0" fontId="2" fillId="0" borderId="11" xfId="0" applyFont="1" applyBorder="1" applyAlignment="1">
      <alignment horizontal="right" vertical="top"/>
    </xf>
    <xf numFmtId="0" fontId="2" fillId="0" borderId="12" xfId="0" applyFont="1" applyBorder="1" applyAlignment="1">
      <alignment horizontal="right" vertical="top"/>
    </xf>
    <xf numFmtId="0" fontId="4" fillId="0" borderId="49" xfId="0" applyFont="1" applyBorder="1" applyAlignment="1">
      <alignment horizontal="right" vertical="top"/>
    </xf>
    <xf numFmtId="0" fontId="4" fillId="0" borderId="50" xfId="0" applyFont="1" applyBorder="1" applyAlignment="1">
      <alignment horizontal="right" vertical="top"/>
    </xf>
    <xf numFmtId="0" fontId="2" fillId="0" borderId="50" xfId="0" applyFont="1" applyBorder="1" applyAlignment="1">
      <alignment horizontal="right" vertical="top"/>
    </xf>
    <xf numFmtId="0" fontId="2" fillId="0" borderId="51" xfId="0" applyFont="1" applyBorder="1" applyAlignment="1">
      <alignment horizontal="right" vertical="top"/>
    </xf>
    <xf numFmtId="165" fontId="8" fillId="0" borderId="30" xfId="0" applyNumberFormat="1" applyFont="1" applyBorder="1"/>
    <xf numFmtId="165" fontId="9" fillId="0" borderId="22" xfId="0" applyNumberFormat="1" applyFont="1" applyBorder="1"/>
    <xf numFmtId="165" fontId="9" fillId="0" borderId="6" xfId="0" applyNumberFormat="1" applyFont="1" applyBorder="1"/>
    <xf numFmtId="165" fontId="8" fillId="0" borderId="6" xfId="0" applyNumberFormat="1" applyFont="1" applyBorder="1"/>
    <xf numFmtId="165" fontId="5" fillId="0" borderId="6" xfId="0" applyNumberFormat="1" applyFont="1" applyBorder="1"/>
    <xf numFmtId="165" fontId="8" fillId="0" borderId="9" xfId="0" applyNumberFormat="1" applyFont="1" applyBorder="1"/>
    <xf numFmtId="0" fontId="2" fillId="0" borderId="52" xfId="0" applyFont="1" applyBorder="1" applyAlignment="1">
      <alignment horizontal="right" vertical="top"/>
    </xf>
    <xf numFmtId="0" fontId="2" fillId="0" borderId="53" xfId="0" applyFont="1" applyBorder="1" applyAlignment="1">
      <alignment horizontal="right" vertical="top"/>
    </xf>
    <xf numFmtId="0" fontId="4" fillId="0" borderId="54" xfId="0" applyFont="1" applyBorder="1" applyAlignment="1">
      <alignment horizontal="right" vertical="top"/>
    </xf>
    <xf numFmtId="0" fontId="2" fillId="2" borderId="51" xfId="0" applyFont="1" applyFill="1" applyBorder="1" applyAlignment="1">
      <alignment horizontal="right" vertical="top"/>
    </xf>
    <xf numFmtId="0" fontId="2" fillId="0" borderId="56" xfId="0" applyFont="1" applyBorder="1" applyAlignment="1">
      <alignment horizontal="right" vertical="top"/>
    </xf>
    <xf numFmtId="165" fontId="5" fillId="0" borderId="10" xfId="0" applyNumberFormat="1" applyFont="1" applyBorder="1" applyAlignment="1">
      <alignment vertical="top" wrapText="1"/>
    </xf>
    <xf numFmtId="165" fontId="4" fillId="0" borderId="5" xfId="0" applyNumberFormat="1" applyFont="1" applyBorder="1" applyAlignment="1">
      <alignment horizontal="right" vertical="top"/>
    </xf>
    <xf numFmtId="165" fontId="4" fillId="0" borderId="1" xfId="0" applyNumberFormat="1" applyFont="1" applyBorder="1" applyAlignment="1">
      <alignment horizontal="right" vertical="top"/>
    </xf>
    <xf numFmtId="165" fontId="2" fillId="0" borderId="5" xfId="0" applyNumberFormat="1" applyFont="1" applyBorder="1" applyAlignment="1">
      <alignment horizontal="right" vertical="top"/>
    </xf>
    <xf numFmtId="165" fontId="5" fillId="0" borderId="1" xfId="0" applyNumberFormat="1" applyFont="1" applyBorder="1" applyAlignment="1">
      <alignment horizontal="right" vertical="top"/>
    </xf>
    <xf numFmtId="165" fontId="5" fillId="0" borderId="6" xfId="0" applyNumberFormat="1" applyFont="1" applyBorder="1" applyAlignment="1">
      <alignment horizontal="right" vertical="top"/>
    </xf>
    <xf numFmtId="165" fontId="5" fillId="0" borderId="11" xfId="0" applyNumberFormat="1" applyFont="1" applyBorder="1" applyAlignment="1">
      <alignment horizontal="right" vertical="top"/>
    </xf>
    <xf numFmtId="165" fontId="5" fillId="0" borderId="0" xfId="0" applyNumberFormat="1" applyFont="1" applyAlignment="1">
      <alignment horizontal="right" vertical="top"/>
    </xf>
    <xf numFmtId="165" fontId="5" fillId="0" borderId="5" xfId="0" applyNumberFormat="1" applyFont="1" applyBorder="1" applyAlignment="1">
      <alignment horizontal="right" vertical="top"/>
    </xf>
    <xf numFmtId="165" fontId="5" fillId="0" borderId="50" xfId="0" applyNumberFormat="1" applyFont="1" applyBorder="1" applyAlignment="1">
      <alignment horizontal="right" vertical="top"/>
    </xf>
    <xf numFmtId="164" fontId="2" fillId="0" borderId="4" xfId="0" applyNumberFormat="1" applyFont="1" applyBorder="1" applyAlignment="1">
      <alignment horizontal="right" vertical="top"/>
    </xf>
    <xf numFmtId="0" fontId="9" fillId="0" borderId="1" xfId="0" applyFont="1" applyBorder="1" applyAlignment="1">
      <alignment horizontal="right" vertical="top"/>
    </xf>
    <xf numFmtId="0" fontId="9" fillId="0" borderId="11" xfId="0" applyFont="1" applyBorder="1" applyAlignment="1">
      <alignment horizontal="right" vertical="top"/>
    </xf>
    <xf numFmtId="0" fontId="9" fillId="0" borderId="6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8" fillId="0" borderId="11" xfId="0" applyFont="1" applyBorder="1" applyAlignment="1">
      <alignment horizontal="right" vertical="top"/>
    </xf>
    <xf numFmtId="0" fontId="8" fillId="0" borderId="6" xfId="0" applyFont="1" applyBorder="1" applyAlignment="1">
      <alignment horizontal="right" vertical="top"/>
    </xf>
    <xf numFmtId="0" fontId="2" fillId="0" borderId="1" xfId="0" applyFont="1" applyBorder="1" applyAlignment="1">
      <alignment horizontal="right" vertical="top" wrapText="1"/>
    </xf>
    <xf numFmtId="165" fontId="4" fillId="0" borderId="6" xfId="0" applyNumberFormat="1" applyFont="1" applyBorder="1" applyAlignment="1">
      <alignment horizontal="right" vertical="top"/>
    </xf>
    <xf numFmtId="165" fontId="2" fillId="0" borderId="7" xfId="0" applyNumberFormat="1" applyFont="1" applyBorder="1" applyAlignment="1">
      <alignment horizontal="right" vertical="top"/>
    </xf>
    <xf numFmtId="0" fontId="2" fillId="0" borderId="11" xfId="0" applyFont="1" applyBorder="1" applyAlignment="1">
      <alignment horizontal="right" vertical="top" wrapText="1"/>
    </xf>
    <xf numFmtId="0" fontId="2" fillId="0" borderId="6" xfId="0" applyFont="1" applyBorder="1" applyAlignment="1">
      <alignment horizontal="right" vertical="top" wrapText="1"/>
    </xf>
    <xf numFmtId="0" fontId="2" fillId="0" borderId="8" xfId="0" applyFont="1" applyBorder="1" applyAlignment="1">
      <alignment horizontal="right" vertical="top" wrapText="1"/>
    </xf>
    <xf numFmtId="0" fontId="2" fillId="0" borderId="9" xfId="0" applyFont="1" applyBorder="1" applyAlignment="1">
      <alignment horizontal="right" vertical="top" wrapText="1"/>
    </xf>
    <xf numFmtId="0" fontId="4" fillId="2" borderId="54" xfId="0" applyFont="1" applyFill="1" applyBorder="1" applyAlignment="1">
      <alignment horizontal="center"/>
    </xf>
    <xf numFmtId="9" fontId="8" fillId="0" borderId="29" xfId="0" applyNumberFormat="1" applyFont="1" applyBorder="1"/>
    <xf numFmtId="9" fontId="8" fillId="0" borderId="27" xfId="0" applyNumberFormat="1" applyFont="1" applyBorder="1"/>
    <xf numFmtId="9" fontId="2" fillId="0" borderId="0" xfId="0" applyNumberFormat="1" applyFont="1"/>
    <xf numFmtId="0" fontId="4" fillId="2" borderId="58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6" xfId="0" applyFont="1" applyFill="1" applyBorder="1" applyAlignment="1">
      <alignment horizontal="center"/>
    </xf>
    <xf numFmtId="0" fontId="4" fillId="2" borderId="52" xfId="0" applyFont="1" applyFill="1" applyBorder="1" applyAlignment="1">
      <alignment horizontal="center"/>
    </xf>
    <xf numFmtId="0" fontId="4" fillId="2" borderId="57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59" xfId="0" applyFont="1" applyFill="1" applyBorder="1" applyAlignment="1">
      <alignment horizontal="center"/>
    </xf>
    <xf numFmtId="164" fontId="9" fillId="0" borderId="4" xfId="0" applyNumberFormat="1" applyFont="1" applyBorder="1"/>
    <xf numFmtId="164" fontId="9" fillId="0" borderId="6" xfId="0" applyNumberFormat="1" applyFont="1" applyBorder="1"/>
    <xf numFmtId="164" fontId="8" fillId="0" borderId="6" xfId="0" applyNumberFormat="1" applyFont="1" applyBorder="1"/>
    <xf numFmtId="164" fontId="8" fillId="0" borderId="34" xfId="0" applyNumberFormat="1" applyFont="1" applyBorder="1"/>
    <xf numFmtId="9" fontId="8" fillId="0" borderId="30" xfId="0" applyNumberFormat="1" applyFont="1" applyBorder="1"/>
    <xf numFmtId="165" fontId="4" fillId="0" borderId="2" xfId="0" applyNumberFormat="1" applyFont="1" applyBorder="1" applyAlignment="1">
      <alignment horizontal="right" vertical="top"/>
    </xf>
    <xf numFmtId="165" fontId="4" fillId="0" borderId="3" xfId="0" applyNumberFormat="1" applyFont="1" applyBorder="1" applyAlignment="1">
      <alignment horizontal="right" vertical="top"/>
    </xf>
    <xf numFmtId="165" fontId="4" fillId="0" borderId="4" xfId="0" applyNumberFormat="1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/>
    </xf>
    <xf numFmtId="0" fontId="9" fillId="0" borderId="42" xfId="0" applyFont="1" applyBorder="1" applyAlignment="1">
      <alignment horizontal="right" vertical="top"/>
    </xf>
    <xf numFmtId="0" fontId="9" fillId="0" borderId="4" xfId="0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 wrapText="1"/>
    </xf>
    <xf numFmtId="0" fontId="2" fillId="0" borderId="42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12" xfId="0" applyFont="1" applyBorder="1" applyAlignment="1">
      <alignment horizontal="right" vertical="top" wrapText="1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2" borderId="55" xfId="0" applyFont="1" applyFill="1" applyBorder="1" applyAlignment="1">
      <alignment horizontal="center" vertical="top"/>
    </xf>
    <xf numFmtId="0" fontId="0" fillId="0" borderId="42" xfId="0" applyBorder="1" applyAlignment="1">
      <alignment horizontal="center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1" fillId="2" borderId="13" xfId="0" applyFont="1" applyFill="1" applyBorder="1" applyAlignment="1">
      <alignment horizontal="center" vertical="top" wrapText="1"/>
    </xf>
    <xf numFmtId="0" fontId="1" fillId="2" borderId="14" xfId="0" applyFont="1" applyFill="1" applyBorder="1" applyAlignment="1">
      <alignment horizontal="center" vertical="top"/>
    </xf>
    <xf numFmtId="0" fontId="0" fillId="0" borderId="14" xfId="0" applyBorder="1" applyAlignment="1">
      <alignment vertical="top"/>
    </xf>
    <xf numFmtId="0" fontId="0" fillId="0" borderId="15" xfId="0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42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2" fillId="0" borderId="0" xfId="0" applyFont="1" applyBorder="1" applyAlignment="1">
      <alignment horizontal="right" vertical="top"/>
    </xf>
    <xf numFmtId="0" fontId="0" fillId="0" borderId="0" xfId="0" applyBorder="1" applyAlignment="1">
      <alignment horizontal="right" vertical="top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4" fillId="2" borderId="43" xfId="0" applyFont="1" applyFill="1" applyBorder="1" applyAlignment="1">
      <alignment horizontal="center"/>
    </xf>
    <xf numFmtId="0" fontId="4" fillId="2" borderId="44" xfId="0" applyFont="1" applyFill="1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45" xfId="0" applyBorder="1" applyAlignment="1">
      <alignment horizontal="center"/>
    </xf>
    <xf numFmtId="0" fontId="4" fillId="2" borderId="13" xfId="0" applyFont="1" applyFill="1" applyBorder="1" applyAlignment="1">
      <alignment horizontal="center" wrapText="1"/>
    </xf>
    <xf numFmtId="0" fontId="4" fillId="2" borderId="15" xfId="0" applyFont="1" applyFill="1" applyBorder="1" applyAlignment="1">
      <alignment horizontal="center"/>
    </xf>
    <xf numFmtId="0" fontId="4" fillId="2" borderId="36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26" xfId="0" applyFont="1" applyFill="1" applyBorder="1" applyAlignment="1">
      <alignment horizontal="center" vertical="top" wrapText="1"/>
    </xf>
    <xf numFmtId="0" fontId="4" fillId="0" borderId="49" xfId="0" applyFont="1" applyBorder="1"/>
    <xf numFmtId="0" fontId="4" fillId="0" borderId="21" xfId="0" applyFont="1" applyBorder="1"/>
    <xf numFmtId="0" fontId="4" fillId="0" borderId="23" xfId="0" applyFont="1" applyBorder="1"/>
    <xf numFmtId="0" fontId="4" fillId="0" borderId="50" xfId="0" applyFont="1" applyBorder="1"/>
    <xf numFmtId="0" fontId="4" fillId="0" borderId="1" xfId="0" applyFont="1" applyBorder="1"/>
    <xf numFmtId="0" fontId="4" fillId="0" borderId="11" xfId="0" applyFont="1" applyBorder="1"/>
    <xf numFmtId="0" fontId="2" fillId="0" borderId="50" xfId="0" applyFont="1" applyBorder="1"/>
    <xf numFmtId="0" fontId="2" fillId="0" borderId="1" xfId="0" applyFont="1" applyBorder="1"/>
    <xf numFmtId="0" fontId="2" fillId="0" borderId="11" xfId="0" applyFont="1" applyBorder="1"/>
    <xf numFmtId="0" fontId="5" fillId="0" borderId="50" xfId="0" applyFont="1" applyBorder="1"/>
    <xf numFmtId="0" fontId="5" fillId="0" borderId="1" xfId="0" applyFont="1" applyBorder="1"/>
    <xf numFmtId="0" fontId="5" fillId="0" borderId="11" xfId="0" applyFont="1" applyBorder="1"/>
    <xf numFmtId="0" fontId="2" fillId="0" borderId="51" xfId="0" applyFont="1" applyBorder="1"/>
    <xf numFmtId="0" fontId="2" fillId="0" borderId="8" xfId="0" applyFont="1" applyBorder="1"/>
    <xf numFmtId="0" fontId="2" fillId="0" borderId="12" xfId="0" applyFont="1" applyBorder="1"/>
    <xf numFmtId="0" fontId="4" fillId="0" borderId="20" xfId="0" applyFont="1" applyBorder="1"/>
    <xf numFmtId="0" fontId="4" fillId="0" borderId="5" xfId="0" applyFont="1" applyBorder="1"/>
    <xf numFmtId="0" fontId="2" fillId="0" borderId="5" xfId="0" applyFont="1" applyBorder="1"/>
    <xf numFmtId="0" fontId="5" fillId="0" borderId="5" xfId="0" applyFont="1" applyBorder="1"/>
    <xf numFmtId="0" fontId="5" fillId="0" borderId="6" xfId="0" applyFont="1" applyBorder="1"/>
    <xf numFmtId="0" fontId="2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FF66"/>
      <color rgb="FF66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100">
                <a:latin typeface="Arial" panose="020B0604020202020204" pitchFamily="34" charset="0"/>
                <a:cs typeface="Arial" panose="020B0604020202020204" pitchFamily="34" charset="0"/>
              </a:rPr>
              <a:t>Evoluţia populaţiei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ocupate civile pe activităţi ale economiei naţionale </a:t>
            </a:r>
            <a:endParaRPr lang="vi-VN" sz="11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'3d BFM RO si regiuni'!$B$31:$B$32</c:f>
              <c:strCache>
                <c:ptCount val="1"/>
                <c:pt idx="0">
                  <c:v>  Sud - Vest Oltenia 2008</c:v>
                </c:pt>
              </c:strCache>
            </c:strRef>
          </c:tx>
          <c:invertIfNegative val="0"/>
          <c:cat>
            <c:strRef>
              <c:f>('3d BFM RO si regiuni'!$A$33:$A$34,'3d BFM RO si regiuni'!$A$39:$A$40)</c:f>
              <c:strCache>
                <c:ptCount val="4"/>
                <c:pt idx="0">
                  <c:v>Agricultură. silvicultură şi pescuit</c:v>
                </c:pt>
                <c:pt idx="1">
                  <c:v>Industrie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('3d BFM RO si regiuni'!$B$33:$B$34,'3d BFM RO si regiuni'!$B$39:$B$40)</c:f>
              <c:numCache>
                <c:formatCode>0.0%</c:formatCode>
                <c:ptCount val="4"/>
                <c:pt idx="0">
                  <c:v>0.37681660899653979</c:v>
                </c:pt>
                <c:pt idx="1">
                  <c:v>0.21361014994232985</c:v>
                </c:pt>
                <c:pt idx="2">
                  <c:v>7.4394463667820071E-2</c:v>
                </c:pt>
                <c:pt idx="3">
                  <c:v>0.3351787773933102</c:v>
                </c:pt>
              </c:numCache>
            </c:numRef>
          </c:val>
        </c:ser>
        <c:ser>
          <c:idx val="1"/>
          <c:order val="1"/>
          <c:tx>
            <c:strRef>
              <c:f>'3d BFM RO si regiuni'!$C$31:$C$32</c:f>
              <c:strCache>
                <c:ptCount val="1"/>
                <c:pt idx="0">
                  <c:v>  Sud - Vest Oltenia 2009</c:v>
                </c:pt>
              </c:strCache>
            </c:strRef>
          </c:tx>
          <c:invertIfNegative val="0"/>
          <c:cat>
            <c:strRef>
              <c:f>('3d BFM RO si regiuni'!$A$33:$A$34,'3d BFM RO si regiuni'!$A$39:$A$40)</c:f>
              <c:strCache>
                <c:ptCount val="4"/>
                <c:pt idx="0">
                  <c:v>Agricultură. silvicultură şi pescuit</c:v>
                </c:pt>
                <c:pt idx="1">
                  <c:v>Industrie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('3d BFM RO si regiuni'!$C$33:$C$34,'3d BFM RO si regiuni'!$C$39:$C$40)</c:f>
              <c:numCache>
                <c:formatCode>0.0%</c:formatCode>
                <c:ptCount val="4"/>
                <c:pt idx="0">
                  <c:v>0.39193876330582461</c:v>
                </c:pt>
                <c:pt idx="1">
                  <c:v>0.19459394809233344</c:v>
                </c:pt>
                <c:pt idx="2">
                  <c:v>6.9608898457122356E-2</c:v>
                </c:pt>
                <c:pt idx="3">
                  <c:v>0.34385839014471958</c:v>
                </c:pt>
              </c:numCache>
            </c:numRef>
          </c:val>
        </c:ser>
        <c:ser>
          <c:idx val="2"/>
          <c:order val="2"/>
          <c:tx>
            <c:strRef>
              <c:f>'3d BFM RO si regiuni'!$D$31:$D$32</c:f>
              <c:strCache>
                <c:ptCount val="1"/>
                <c:pt idx="0">
                  <c:v>  Sud - Vest Oltenia 2010</c:v>
                </c:pt>
              </c:strCache>
            </c:strRef>
          </c:tx>
          <c:invertIfNegative val="0"/>
          <c:cat>
            <c:strRef>
              <c:f>('3d BFM RO si regiuni'!$A$33:$A$34,'3d BFM RO si regiuni'!$A$39:$A$40)</c:f>
              <c:strCache>
                <c:ptCount val="4"/>
                <c:pt idx="0">
                  <c:v>Agricultură. silvicultură şi pescuit</c:v>
                </c:pt>
                <c:pt idx="1">
                  <c:v>Industrie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('3d BFM RO si regiuni'!$D$33:$D$34,'3d BFM RO si regiuni'!$D$39:$D$40)</c:f>
              <c:numCache>
                <c:formatCode>0.0%</c:formatCode>
                <c:ptCount val="4"/>
                <c:pt idx="0">
                  <c:v>0.40237752161383289</c:v>
                </c:pt>
                <c:pt idx="1">
                  <c:v>0.18707973102785785</c:v>
                </c:pt>
                <c:pt idx="2">
                  <c:v>7.2046109510086456E-2</c:v>
                </c:pt>
                <c:pt idx="3">
                  <c:v>0.33849663784822287</c:v>
                </c:pt>
              </c:numCache>
            </c:numRef>
          </c:val>
        </c:ser>
        <c:ser>
          <c:idx val="3"/>
          <c:order val="3"/>
          <c:tx>
            <c:strRef>
              <c:f>'3d BFM RO si regiuni'!$E$31:$E$32</c:f>
              <c:strCache>
                <c:ptCount val="1"/>
                <c:pt idx="0">
                  <c:v>  Sud - Vest Oltenia 2011</c:v>
                </c:pt>
              </c:strCache>
            </c:strRef>
          </c:tx>
          <c:invertIfNegative val="0"/>
          <c:cat>
            <c:strRef>
              <c:f>('3d BFM RO si regiuni'!$A$33:$A$34,'3d BFM RO si regiuni'!$A$39:$A$40)</c:f>
              <c:strCache>
                <c:ptCount val="4"/>
                <c:pt idx="0">
                  <c:v>Agricultură. silvicultură şi pescuit</c:v>
                </c:pt>
                <c:pt idx="1">
                  <c:v>Industrie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('3d BFM RO si regiuni'!$E$33:$E$34,'3d BFM RO si regiuni'!$E$39:$E$40)</c:f>
              <c:numCache>
                <c:formatCode>0.0%</c:formatCode>
                <c:ptCount val="4"/>
                <c:pt idx="0">
                  <c:v>0.40089274942695141</c:v>
                </c:pt>
                <c:pt idx="1">
                  <c:v>0.19025214139220653</c:v>
                </c:pt>
                <c:pt idx="2">
                  <c:v>6.8524550609241161E-2</c:v>
                </c:pt>
                <c:pt idx="3">
                  <c:v>0.34033055857160094</c:v>
                </c:pt>
              </c:numCache>
            </c:numRef>
          </c:val>
        </c:ser>
        <c:ser>
          <c:idx val="4"/>
          <c:order val="4"/>
          <c:tx>
            <c:strRef>
              <c:f>'3d BFM RO si regiuni'!$F$31:$F$32</c:f>
              <c:strCache>
                <c:ptCount val="1"/>
                <c:pt idx="0">
                  <c:v>  Sud - Vest Oltenia 2012</c:v>
                </c:pt>
              </c:strCache>
            </c:strRef>
          </c:tx>
          <c:invertIfNegative val="0"/>
          <c:cat>
            <c:strRef>
              <c:f>('3d BFM RO si regiuni'!$A$33:$A$34,'3d BFM RO si regiuni'!$A$39:$A$40)</c:f>
              <c:strCache>
                <c:ptCount val="4"/>
                <c:pt idx="0">
                  <c:v>Agricultură. silvicultură şi pescuit</c:v>
                </c:pt>
                <c:pt idx="1">
                  <c:v>Industrie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('3d BFM RO si regiuni'!$F$33:$F$34,'3d BFM RO si regiuni'!$F$39:$F$40)</c:f>
              <c:numCache>
                <c:formatCode>0.0%</c:formatCode>
                <c:ptCount val="4"/>
                <c:pt idx="0">
                  <c:v>0.40271226415094341</c:v>
                </c:pt>
                <c:pt idx="1">
                  <c:v>0.18620283018867925</c:v>
                </c:pt>
                <c:pt idx="2">
                  <c:v>6.6037735849056603E-2</c:v>
                </c:pt>
                <c:pt idx="3">
                  <c:v>0.34504716981132078</c:v>
                </c:pt>
              </c:numCache>
            </c:numRef>
          </c:val>
        </c:ser>
        <c:ser>
          <c:idx val="5"/>
          <c:order val="5"/>
          <c:tx>
            <c:strRef>
              <c:f>'3d BFM RO si regiuni'!$G$31:$G$32</c:f>
              <c:strCache>
                <c:ptCount val="1"/>
                <c:pt idx="0">
                  <c:v>  Sud - Vest Oltenia 2013</c:v>
                </c:pt>
              </c:strCache>
            </c:strRef>
          </c:tx>
          <c:invertIfNegative val="0"/>
          <c:cat>
            <c:strRef>
              <c:f>('3d BFM RO si regiuni'!$A$33:$A$34,'3d BFM RO si regiuni'!$A$39:$A$40)</c:f>
              <c:strCache>
                <c:ptCount val="4"/>
                <c:pt idx="0">
                  <c:v>Agricultură. silvicultură şi pescuit</c:v>
                </c:pt>
                <c:pt idx="1">
                  <c:v>Industrie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('3d BFM RO si regiuni'!$G$33:$G$34,'3d BFM RO si regiuni'!$G$39:$G$40)</c:f>
              <c:numCache>
                <c:formatCode>0.0%</c:formatCode>
                <c:ptCount val="4"/>
                <c:pt idx="0">
                  <c:v>0.3885817307692308</c:v>
                </c:pt>
                <c:pt idx="1">
                  <c:v>0.18533653846153844</c:v>
                </c:pt>
                <c:pt idx="2">
                  <c:v>7.0793269230769229E-2</c:v>
                </c:pt>
                <c:pt idx="3">
                  <c:v>0.35528846153846155</c:v>
                </c:pt>
              </c:numCache>
            </c:numRef>
          </c:val>
        </c:ser>
        <c:ser>
          <c:idx val="6"/>
          <c:order val="6"/>
          <c:tx>
            <c:strRef>
              <c:f>'3d BFM RO si regiuni'!$H$31:$H$32</c:f>
              <c:strCache>
                <c:ptCount val="1"/>
                <c:pt idx="0">
                  <c:v>  Sud - Vest Oltenia 2014</c:v>
                </c:pt>
              </c:strCache>
            </c:strRef>
          </c:tx>
          <c:invertIfNegative val="0"/>
          <c:cat>
            <c:strRef>
              <c:f>('3d BFM RO si regiuni'!$A$33:$A$34,'3d BFM RO si regiuni'!$A$39:$A$40)</c:f>
              <c:strCache>
                <c:ptCount val="4"/>
                <c:pt idx="0">
                  <c:v>Agricultură. silvicultură şi pescuit</c:v>
                </c:pt>
                <c:pt idx="1">
                  <c:v>Industrie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('3d BFM RO si regiuni'!$H$33:$H$34,'3d BFM RO si regiuni'!$H$39:$H$40)</c:f>
              <c:numCache>
                <c:formatCode>0.0%</c:formatCode>
                <c:ptCount val="4"/>
                <c:pt idx="0">
                  <c:v>0.38412386335709026</c:v>
                </c:pt>
                <c:pt idx="1">
                  <c:v>0.18604079626443845</c:v>
                </c:pt>
                <c:pt idx="2">
                  <c:v>7.2376505283853532E-2</c:v>
                </c:pt>
                <c:pt idx="3">
                  <c:v>0.3574588350946179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768000"/>
        <c:axId val="54770688"/>
      </c:barChart>
      <c:catAx>
        <c:axId val="54768000"/>
        <c:scaling>
          <c:orientation val="minMax"/>
        </c:scaling>
        <c:delete val="0"/>
        <c:axPos val="b"/>
        <c:majorTickMark val="none"/>
        <c:minorTickMark val="none"/>
        <c:tickLblPos val="nextTo"/>
        <c:crossAx val="54770688"/>
        <c:crosses val="autoZero"/>
        <c:auto val="1"/>
        <c:lblAlgn val="ctr"/>
        <c:lblOffset val="100"/>
        <c:noMultiLvlLbl val="0"/>
      </c:catAx>
      <c:valAx>
        <c:axId val="54770688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Ponderi</a:t>
                </a:r>
              </a:p>
            </c:rich>
          </c:tx>
          <c:layout/>
          <c:overlay val="0"/>
        </c:title>
        <c:numFmt formatCode="0.0%" sourceLinked="1"/>
        <c:majorTickMark val="none"/>
        <c:minorTickMark val="none"/>
        <c:tickLblPos val="nextTo"/>
        <c:crossAx val="54768000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10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100" b="1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Evoluţia populaţiei ocupate civile pe activităţi ale economiei naţionale </a:t>
            </a:r>
            <a:endParaRPr lang="en-US" sz="11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'3d BFM RO si regiuni'!$BF$31:$BF$32</c:f>
              <c:strCache>
                <c:ptCount val="1"/>
                <c:pt idx="0">
                  <c:v>ROMÂNIA 2008</c:v>
                </c:pt>
              </c:strCache>
            </c:strRef>
          </c:tx>
          <c:invertIfNegative val="0"/>
          <c:cat>
            <c:strRef>
              <c:f>('3d BFM RO si regiuni'!$A$33:$A$34,'3d BFM RO si regiuni'!$A$39:$A$40)</c:f>
              <c:strCache>
                <c:ptCount val="4"/>
                <c:pt idx="0">
                  <c:v>Agricultură. silvicultură şi pescuit</c:v>
                </c:pt>
                <c:pt idx="1">
                  <c:v>Industrie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('3d BFM RO si regiuni'!$BF$33:$BF$34,'3d BFM RO si regiuni'!$BF$39:$BF$40)</c:f>
              <c:numCache>
                <c:formatCode>0.0%</c:formatCode>
                <c:ptCount val="4"/>
                <c:pt idx="0">
                  <c:v>0.27522579170001144</c:v>
                </c:pt>
                <c:pt idx="1">
                  <c:v>0.22653481193552075</c:v>
                </c:pt>
                <c:pt idx="2">
                  <c:v>7.9055676231850919E-2</c:v>
                </c:pt>
                <c:pt idx="3">
                  <c:v>0.41918372013261701</c:v>
                </c:pt>
              </c:numCache>
            </c:numRef>
          </c:val>
        </c:ser>
        <c:ser>
          <c:idx val="1"/>
          <c:order val="1"/>
          <c:tx>
            <c:strRef>
              <c:f>'3d BFM RO si regiuni'!$BG$31:$BG$32</c:f>
              <c:strCache>
                <c:ptCount val="1"/>
                <c:pt idx="0">
                  <c:v>ROMÂNIA 2009</c:v>
                </c:pt>
              </c:strCache>
            </c:strRef>
          </c:tx>
          <c:invertIfNegative val="0"/>
          <c:cat>
            <c:strRef>
              <c:f>('3d BFM RO si regiuni'!$A$33:$A$34,'3d BFM RO si regiuni'!$A$39:$A$40)</c:f>
              <c:strCache>
                <c:ptCount val="4"/>
                <c:pt idx="0">
                  <c:v>Agricultură. silvicultură şi pescuit</c:v>
                </c:pt>
                <c:pt idx="1">
                  <c:v>Industrie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('3d BFM RO si regiuni'!$BG$33:$BG$34,'3d BFM RO si regiuni'!$BG$39:$BG$40)</c:f>
              <c:numCache>
                <c:formatCode>0.0%</c:formatCode>
                <c:ptCount val="4"/>
                <c:pt idx="0">
                  <c:v>0.28662299214096326</c:v>
                </c:pt>
                <c:pt idx="1">
                  <c:v>0.21087424352313122</c:v>
                </c:pt>
                <c:pt idx="2">
                  <c:v>7.4440890770090473E-2</c:v>
                </c:pt>
                <c:pt idx="3">
                  <c:v>0.42806187356581488</c:v>
                </c:pt>
              </c:numCache>
            </c:numRef>
          </c:val>
        </c:ser>
        <c:ser>
          <c:idx val="2"/>
          <c:order val="2"/>
          <c:tx>
            <c:strRef>
              <c:f>'3d BFM RO si regiuni'!$BH$31:$BH$32</c:f>
              <c:strCache>
                <c:ptCount val="1"/>
                <c:pt idx="0">
                  <c:v>ROMÂNIA 2010</c:v>
                </c:pt>
              </c:strCache>
            </c:strRef>
          </c:tx>
          <c:invertIfNegative val="0"/>
          <c:cat>
            <c:strRef>
              <c:f>('3d BFM RO si regiuni'!$A$33:$A$34,'3d BFM RO si regiuni'!$A$39:$A$40)</c:f>
              <c:strCache>
                <c:ptCount val="4"/>
                <c:pt idx="0">
                  <c:v>Agricultură. silvicultură şi pescuit</c:v>
                </c:pt>
                <c:pt idx="1">
                  <c:v>Industrie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('3d BFM RO si regiuni'!$BH$33:$BH$34,'3d BFM RO si regiuni'!$BH$39:$BH$40)</c:f>
              <c:numCache>
                <c:formatCode>0.0%</c:formatCode>
                <c:ptCount val="4"/>
                <c:pt idx="0">
                  <c:v>0.29146010774909514</c:v>
                </c:pt>
                <c:pt idx="1">
                  <c:v>0.20705266804438976</c:v>
                </c:pt>
                <c:pt idx="2">
                  <c:v>7.499432585142092E-2</c:v>
                </c:pt>
                <c:pt idx="3">
                  <c:v>0.42649289835509419</c:v>
                </c:pt>
              </c:numCache>
            </c:numRef>
          </c:val>
        </c:ser>
        <c:ser>
          <c:idx val="3"/>
          <c:order val="3"/>
          <c:tx>
            <c:strRef>
              <c:f>'3d BFM RO si regiuni'!$BI$31:$BI$32</c:f>
              <c:strCache>
                <c:ptCount val="1"/>
                <c:pt idx="0">
                  <c:v>ROMÂNIA 2011</c:v>
                </c:pt>
              </c:strCache>
            </c:strRef>
          </c:tx>
          <c:invertIfNegative val="0"/>
          <c:cat>
            <c:strRef>
              <c:f>('3d BFM RO si regiuni'!$A$33:$A$34,'3d BFM RO si regiuni'!$A$39:$A$40)</c:f>
              <c:strCache>
                <c:ptCount val="4"/>
                <c:pt idx="0">
                  <c:v>Agricultură. silvicultură şi pescuit</c:v>
                </c:pt>
                <c:pt idx="1">
                  <c:v>Industrie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('3d BFM RO si regiuni'!$BI$33:$BI$34,'3d BFM RO si regiuni'!$BI$39:$BI$40)</c:f>
              <c:numCache>
                <c:formatCode>0.0%</c:formatCode>
                <c:ptCount val="4"/>
                <c:pt idx="0">
                  <c:v>0.29191321499013806</c:v>
                </c:pt>
                <c:pt idx="1">
                  <c:v>0.20964676349291733</c:v>
                </c:pt>
                <c:pt idx="2">
                  <c:v>7.3026119179965335E-2</c:v>
                </c:pt>
                <c:pt idx="3">
                  <c:v>0.42541390233697934</c:v>
                </c:pt>
              </c:numCache>
            </c:numRef>
          </c:val>
        </c:ser>
        <c:ser>
          <c:idx val="4"/>
          <c:order val="4"/>
          <c:tx>
            <c:strRef>
              <c:f>'3d BFM RO si regiuni'!$BJ$31:$BJ$32</c:f>
              <c:strCache>
                <c:ptCount val="1"/>
                <c:pt idx="0">
                  <c:v>ROMÂNIA 2012</c:v>
                </c:pt>
              </c:strCache>
            </c:strRef>
          </c:tx>
          <c:invertIfNegative val="0"/>
          <c:cat>
            <c:strRef>
              <c:f>('3d BFM RO si regiuni'!$A$33:$A$34,'3d BFM RO si regiuni'!$A$39:$A$40)</c:f>
              <c:strCache>
                <c:ptCount val="4"/>
                <c:pt idx="0">
                  <c:v>Agricultură. silvicultură şi pescuit</c:v>
                </c:pt>
                <c:pt idx="1">
                  <c:v>Industrie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('3d BFM RO si regiuni'!$BJ$33:$BJ$34,'3d BFM RO si regiuni'!$BJ$39:$BJ$40)</c:f>
              <c:numCache>
                <c:formatCode>0.0%</c:formatCode>
                <c:ptCount val="4"/>
                <c:pt idx="0">
                  <c:v>0.29289581777445856</c:v>
                </c:pt>
                <c:pt idx="1">
                  <c:v>0.2059956123973114</c:v>
                </c:pt>
                <c:pt idx="2">
                  <c:v>7.075009335324868E-2</c:v>
                </c:pt>
                <c:pt idx="3">
                  <c:v>0.43035847647498132</c:v>
                </c:pt>
              </c:numCache>
            </c:numRef>
          </c:val>
        </c:ser>
        <c:ser>
          <c:idx val="5"/>
          <c:order val="5"/>
          <c:tx>
            <c:strRef>
              <c:f>'3d BFM RO si regiuni'!$BK$31:$BK$32</c:f>
              <c:strCache>
                <c:ptCount val="1"/>
                <c:pt idx="0">
                  <c:v>ROMÂNIA 2013</c:v>
                </c:pt>
              </c:strCache>
            </c:strRef>
          </c:tx>
          <c:invertIfNegative val="0"/>
          <c:cat>
            <c:strRef>
              <c:f>('3d BFM RO si regiuni'!$A$33:$A$34,'3d BFM RO si regiuni'!$A$39:$A$40)</c:f>
              <c:strCache>
                <c:ptCount val="4"/>
                <c:pt idx="0">
                  <c:v>Agricultură. silvicultură şi pescuit</c:v>
                </c:pt>
                <c:pt idx="1">
                  <c:v>Industrie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('3d BFM RO si regiuni'!$BK$33:$BK$34,'3d BFM RO si regiuni'!$BK$39:$BK$40)</c:f>
              <c:numCache>
                <c:formatCode>0.0%</c:formatCode>
                <c:ptCount val="4"/>
                <c:pt idx="0">
                  <c:v>0.27900733828804536</c:v>
                </c:pt>
                <c:pt idx="1">
                  <c:v>0.20837924647738726</c:v>
                </c:pt>
                <c:pt idx="2">
                  <c:v>7.4051063231191247E-2</c:v>
                </c:pt>
                <c:pt idx="3">
                  <c:v>0.43856235200337607</c:v>
                </c:pt>
              </c:numCache>
            </c:numRef>
          </c:val>
        </c:ser>
        <c:ser>
          <c:idx val="6"/>
          <c:order val="6"/>
          <c:tx>
            <c:strRef>
              <c:f>'3d BFM RO si regiuni'!$BL$31:$BL$32</c:f>
              <c:strCache>
                <c:ptCount val="1"/>
                <c:pt idx="0">
                  <c:v>ROMÂNIA 2014</c:v>
                </c:pt>
              </c:strCache>
            </c:strRef>
          </c:tx>
          <c:invertIfNegative val="0"/>
          <c:cat>
            <c:strRef>
              <c:f>('3d BFM RO si regiuni'!$A$33:$A$34,'3d BFM RO si regiuni'!$A$39:$A$40)</c:f>
              <c:strCache>
                <c:ptCount val="4"/>
                <c:pt idx="0">
                  <c:v>Agricultură. silvicultură şi pescuit</c:v>
                </c:pt>
                <c:pt idx="1">
                  <c:v>Industrie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('3d BFM RO si regiuni'!$BL$33:$BL$34,'3d BFM RO si regiuni'!$BL$39:$BL$40)</c:f>
              <c:numCache>
                <c:formatCode>0.0%</c:formatCode>
                <c:ptCount val="4"/>
                <c:pt idx="0">
                  <c:v>0.27326636384121822</c:v>
                </c:pt>
                <c:pt idx="1">
                  <c:v>0.2113215603021929</c:v>
                </c:pt>
                <c:pt idx="2">
                  <c:v>7.4468968298207941E-2</c:v>
                </c:pt>
                <c:pt idx="3">
                  <c:v>0.44094310755838084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941568"/>
        <c:axId val="54943104"/>
      </c:barChart>
      <c:catAx>
        <c:axId val="54941568"/>
        <c:scaling>
          <c:orientation val="minMax"/>
        </c:scaling>
        <c:delete val="0"/>
        <c:axPos val="b"/>
        <c:majorTickMark val="none"/>
        <c:minorTickMark val="none"/>
        <c:tickLblPos val="nextTo"/>
        <c:crossAx val="54943104"/>
        <c:crosses val="autoZero"/>
        <c:auto val="1"/>
        <c:lblAlgn val="ctr"/>
        <c:lblOffset val="100"/>
        <c:noMultiLvlLbl val="0"/>
      </c:catAx>
      <c:valAx>
        <c:axId val="5494310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b="1"/>
                  <a:t>P</a:t>
                </a:r>
                <a:r>
                  <a:rPr lang="ro-RO" b="1"/>
                  <a:t>onderi</a:t>
                </a:r>
                <a:endParaRPr lang="en-US"/>
              </a:p>
            </c:rich>
          </c:tx>
          <c:layout/>
          <c:overlay val="0"/>
        </c:title>
        <c:numFmt formatCode="0.0%" sourceLinked="1"/>
        <c:majorTickMark val="none"/>
        <c:minorTickMark val="none"/>
        <c:tickLblPos val="nextTo"/>
        <c:crossAx val="5494156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100" b="1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Evoluţia populaţiei ocupate civile pe activităţi ale economiei naţionale </a:t>
            </a:r>
          </a:p>
          <a:p>
            <a:pPr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100" b="1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Industrie</a:t>
            </a:r>
            <a:endParaRPr lang="en-US" sz="11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'3d BFM RO si regiuni'!$B$31:$B$32</c:f>
              <c:strCache>
                <c:ptCount val="1"/>
                <c:pt idx="0">
                  <c:v>  Sud - Vest Oltenia 2008</c:v>
                </c:pt>
              </c:strCache>
            </c:strRef>
          </c:tx>
          <c:invertIfNegative val="0"/>
          <c:cat>
            <c:strRef>
              <c:f>'3d BFM RO si regiuni'!$A$35:$A$38</c:f>
              <c:strCache>
                <c:ptCount val="4"/>
                <c:pt idx="0">
                  <c:v>Industrie extractivă </c:v>
                </c:pt>
                <c:pt idx="1">
                  <c:v>Industrie prelucrătoare </c:v>
                </c:pt>
                <c:pt idx="2">
                  <c:v>Producţia şi furnizarea de energie electrică şi termică. gaze. apă caldă şi aer condiţionat </c:v>
                </c:pt>
                <c:pt idx="3">
                  <c:v>Distribuţia apei; salubritate. gestionarea deşeurilor. activităţi de decontaminare</c:v>
                </c:pt>
              </c:strCache>
            </c:strRef>
          </c:cat>
          <c:val>
            <c:numRef>
              <c:f>'3d BFM RO si regiuni'!$B$35:$B$38</c:f>
              <c:numCache>
                <c:formatCode>0.0%</c:formatCode>
                <c:ptCount val="4"/>
                <c:pt idx="0">
                  <c:v>2.572087658592849E-2</c:v>
                </c:pt>
                <c:pt idx="1">
                  <c:v>0.15790080738177625</c:v>
                </c:pt>
                <c:pt idx="2">
                  <c:v>1.649365628604383E-2</c:v>
                </c:pt>
                <c:pt idx="3">
                  <c:v>1.3494809688581313E-2</c:v>
                </c:pt>
              </c:numCache>
            </c:numRef>
          </c:val>
        </c:ser>
        <c:ser>
          <c:idx val="1"/>
          <c:order val="1"/>
          <c:tx>
            <c:strRef>
              <c:f>'3d BFM RO si regiuni'!$C$31:$C$32</c:f>
              <c:strCache>
                <c:ptCount val="1"/>
                <c:pt idx="0">
                  <c:v>  Sud - Vest Oltenia 2009</c:v>
                </c:pt>
              </c:strCache>
            </c:strRef>
          </c:tx>
          <c:invertIfNegative val="0"/>
          <c:cat>
            <c:strRef>
              <c:f>'3d BFM RO si regiuni'!$A$35:$A$38</c:f>
              <c:strCache>
                <c:ptCount val="4"/>
                <c:pt idx="0">
                  <c:v>Industrie extractivă </c:v>
                </c:pt>
                <c:pt idx="1">
                  <c:v>Industrie prelucrătoare </c:v>
                </c:pt>
                <c:pt idx="2">
                  <c:v>Producţia şi furnizarea de energie electrică şi termică. gaze. apă caldă şi aer condiţionat </c:v>
                </c:pt>
                <c:pt idx="3">
                  <c:v>Distribuţia apei; salubritate. gestionarea deşeurilor. activităţi de decontaminare</c:v>
                </c:pt>
              </c:strCache>
            </c:strRef>
          </c:cat>
          <c:val>
            <c:numRef>
              <c:f>'3d BFM RO si regiuni'!$C$35:$C$38</c:f>
              <c:numCache>
                <c:formatCode>0.0%</c:formatCode>
                <c:ptCount val="4"/>
                <c:pt idx="0">
                  <c:v>2.4279392417174979E-2</c:v>
                </c:pt>
                <c:pt idx="1">
                  <c:v>0.13969620858748952</c:v>
                </c:pt>
                <c:pt idx="2">
                  <c:v>1.5667982298768091E-2</c:v>
                </c:pt>
                <c:pt idx="3">
                  <c:v>1.4950364788900848E-2</c:v>
                </c:pt>
              </c:numCache>
            </c:numRef>
          </c:val>
        </c:ser>
        <c:ser>
          <c:idx val="2"/>
          <c:order val="2"/>
          <c:tx>
            <c:strRef>
              <c:f>'3d BFM RO si regiuni'!$D$31:$D$32</c:f>
              <c:strCache>
                <c:ptCount val="1"/>
                <c:pt idx="0">
                  <c:v>  Sud - Vest Oltenia 2010</c:v>
                </c:pt>
              </c:strCache>
            </c:strRef>
          </c:tx>
          <c:invertIfNegative val="0"/>
          <c:cat>
            <c:strRef>
              <c:f>'3d BFM RO si regiuni'!$A$35:$A$38</c:f>
              <c:strCache>
                <c:ptCount val="4"/>
                <c:pt idx="0">
                  <c:v>Industrie extractivă </c:v>
                </c:pt>
                <c:pt idx="1">
                  <c:v>Industrie prelucrătoare </c:v>
                </c:pt>
                <c:pt idx="2">
                  <c:v>Producţia şi furnizarea de energie electrică şi termică. gaze. apă caldă şi aer condiţionat </c:v>
                </c:pt>
                <c:pt idx="3">
                  <c:v>Distribuţia apei; salubritate. gestionarea deşeurilor. activităţi de decontaminare</c:v>
                </c:pt>
              </c:strCache>
            </c:strRef>
          </c:cat>
          <c:val>
            <c:numRef>
              <c:f>'3d BFM RO si regiuni'!$D$35:$D$38</c:f>
              <c:numCache>
                <c:formatCode>0.0%</c:formatCode>
                <c:ptCount val="4"/>
                <c:pt idx="0">
                  <c:v>2.2214217098943324E-2</c:v>
                </c:pt>
                <c:pt idx="1">
                  <c:v>0.1361671469740634</c:v>
                </c:pt>
                <c:pt idx="2">
                  <c:v>1.5009606147934678E-2</c:v>
                </c:pt>
                <c:pt idx="3">
                  <c:v>1.3688760806916427E-2</c:v>
                </c:pt>
              </c:numCache>
            </c:numRef>
          </c:val>
        </c:ser>
        <c:ser>
          <c:idx val="3"/>
          <c:order val="3"/>
          <c:tx>
            <c:strRef>
              <c:f>'3d BFM RO si regiuni'!$E$31:$E$32</c:f>
              <c:strCache>
                <c:ptCount val="1"/>
                <c:pt idx="0">
                  <c:v>  Sud - Vest Oltenia 2011</c:v>
                </c:pt>
              </c:strCache>
            </c:strRef>
          </c:tx>
          <c:invertIfNegative val="0"/>
          <c:cat>
            <c:strRef>
              <c:f>'3d BFM RO si regiuni'!$A$35:$A$38</c:f>
              <c:strCache>
                <c:ptCount val="4"/>
                <c:pt idx="0">
                  <c:v>Industrie extractivă </c:v>
                </c:pt>
                <c:pt idx="1">
                  <c:v>Industrie prelucrătoare </c:v>
                </c:pt>
                <c:pt idx="2">
                  <c:v>Producţia şi furnizarea de energie electrică şi termică. gaze. apă caldă şi aer condiţionat </c:v>
                </c:pt>
                <c:pt idx="3">
                  <c:v>Distribuţia apei; salubritate. gestionarea deşeurilor. activităţi de decontaminare</c:v>
                </c:pt>
              </c:strCache>
            </c:strRef>
          </c:cat>
          <c:val>
            <c:numRef>
              <c:f>'3d BFM RO si regiuni'!$E$35:$E$38</c:f>
              <c:numCache>
                <c:formatCode>0.0%</c:formatCode>
                <c:ptCount val="4"/>
                <c:pt idx="0">
                  <c:v>2.2801302931596091E-2</c:v>
                </c:pt>
                <c:pt idx="1">
                  <c:v>0.13789359391965256</c:v>
                </c:pt>
                <c:pt idx="2">
                  <c:v>1.5924719507781397E-2</c:v>
                </c:pt>
                <c:pt idx="3">
                  <c:v>1.3632525033176501E-2</c:v>
                </c:pt>
              </c:numCache>
            </c:numRef>
          </c:val>
        </c:ser>
        <c:ser>
          <c:idx val="4"/>
          <c:order val="4"/>
          <c:tx>
            <c:strRef>
              <c:f>'3d BFM RO si regiuni'!$F$31:$F$32</c:f>
              <c:strCache>
                <c:ptCount val="1"/>
                <c:pt idx="0">
                  <c:v>  Sud - Vest Oltenia 2012</c:v>
                </c:pt>
              </c:strCache>
            </c:strRef>
          </c:tx>
          <c:invertIfNegative val="0"/>
          <c:cat>
            <c:strRef>
              <c:f>'3d BFM RO si regiuni'!$A$35:$A$38</c:f>
              <c:strCache>
                <c:ptCount val="4"/>
                <c:pt idx="0">
                  <c:v>Industrie extractivă </c:v>
                </c:pt>
                <c:pt idx="1">
                  <c:v>Industrie prelucrătoare </c:v>
                </c:pt>
                <c:pt idx="2">
                  <c:v>Producţia şi furnizarea de energie electrică şi termică. gaze. apă caldă şi aer condiţionat </c:v>
                </c:pt>
                <c:pt idx="3">
                  <c:v>Distribuţia apei; salubritate. gestionarea deşeurilor. activităţi de decontaminare</c:v>
                </c:pt>
              </c:strCache>
            </c:strRef>
          </c:cat>
          <c:val>
            <c:numRef>
              <c:f>'3d BFM RO si regiuni'!$F$35:$F$38</c:f>
              <c:numCache>
                <c:formatCode>0.0%</c:formatCode>
                <c:ptCount val="4"/>
                <c:pt idx="0">
                  <c:v>2.2051886792452829E-2</c:v>
                </c:pt>
                <c:pt idx="1">
                  <c:v>0.13514150943396225</c:v>
                </c:pt>
                <c:pt idx="2">
                  <c:v>1.6037735849056604E-2</c:v>
                </c:pt>
                <c:pt idx="3">
                  <c:v>1.2971698113207548E-2</c:v>
                </c:pt>
              </c:numCache>
            </c:numRef>
          </c:val>
        </c:ser>
        <c:ser>
          <c:idx val="5"/>
          <c:order val="5"/>
          <c:tx>
            <c:strRef>
              <c:f>'3d BFM RO si regiuni'!$G$31:$G$32</c:f>
              <c:strCache>
                <c:ptCount val="1"/>
                <c:pt idx="0">
                  <c:v>  Sud - Vest Oltenia 2013</c:v>
                </c:pt>
              </c:strCache>
            </c:strRef>
          </c:tx>
          <c:invertIfNegative val="0"/>
          <c:cat>
            <c:strRef>
              <c:f>'3d BFM RO si regiuni'!$A$35:$A$38</c:f>
              <c:strCache>
                <c:ptCount val="4"/>
                <c:pt idx="0">
                  <c:v>Industrie extractivă </c:v>
                </c:pt>
                <c:pt idx="1">
                  <c:v>Industrie prelucrătoare </c:v>
                </c:pt>
                <c:pt idx="2">
                  <c:v>Producţia şi furnizarea de energie electrică şi termică. gaze. apă caldă şi aer condiţionat </c:v>
                </c:pt>
                <c:pt idx="3">
                  <c:v>Distribuţia apei; salubritate. gestionarea deşeurilor. activităţi de decontaminare</c:v>
                </c:pt>
              </c:strCache>
            </c:strRef>
          </c:cat>
          <c:val>
            <c:numRef>
              <c:f>'3d BFM RO si regiuni'!$G$35:$G$38</c:f>
              <c:numCache>
                <c:formatCode>0.0%</c:formatCode>
                <c:ptCount val="4"/>
                <c:pt idx="0">
                  <c:v>2.1754807692307695E-2</c:v>
                </c:pt>
                <c:pt idx="1">
                  <c:v>0.13545673076923076</c:v>
                </c:pt>
                <c:pt idx="2">
                  <c:v>1.4423076923076924E-2</c:v>
                </c:pt>
                <c:pt idx="3">
                  <c:v>1.3701923076923077E-2</c:v>
                </c:pt>
              </c:numCache>
            </c:numRef>
          </c:val>
        </c:ser>
        <c:ser>
          <c:idx val="6"/>
          <c:order val="6"/>
          <c:tx>
            <c:strRef>
              <c:f>'3d BFM RO si regiuni'!$H$31:$H$32</c:f>
              <c:strCache>
                <c:ptCount val="1"/>
                <c:pt idx="0">
                  <c:v>  Sud - Vest Oltenia 2014</c:v>
                </c:pt>
              </c:strCache>
            </c:strRef>
          </c:tx>
          <c:invertIfNegative val="0"/>
          <c:cat>
            <c:strRef>
              <c:f>'3d BFM RO si regiuni'!$A$35:$A$38</c:f>
              <c:strCache>
                <c:ptCount val="4"/>
                <c:pt idx="0">
                  <c:v>Industrie extractivă </c:v>
                </c:pt>
                <c:pt idx="1">
                  <c:v>Industrie prelucrătoare </c:v>
                </c:pt>
                <c:pt idx="2">
                  <c:v>Producţia şi furnizarea de energie electrică şi termică. gaze. apă caldă şi aer condiţionat </c:v>
                </c:pt>
                <c:pt idx="3">
                  <c:v>Distribuţia apei; salubritate. gestionarea deşeurilor. activităţi de decontaminare</c:v>
                </c:pt>
              </c:strCache>
            </c:strRef>
          </c:cat>
          <c:val>
            <c:numRef>
              <c:f>'3d BFM RO si regiuni'!$H$35:$H$38</c:f>
              <c:numCache>
                <c:formatCode>0.0%</c:formatCode>
                <c:ptCount val="4"/>
                <c:pt idx="0">
                  <c:v>2.0889653477512905E-2</c:v>
                </c:pt>
                <c:pt idx="1">
                  <c:v>0.13541410666011305</c:v>
                </c:pt>
                <c:pt idx="2">
                  <c:v>1.5360039321700665E-2</c:v>
                </c:pt>
                <c:pt idx="3">
                  <c:v>1.437699680511182E-2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163904"/>
        <c:axId val="55236096"/>
      </c:barChart>
      <c:catAx>
        <c:axId val="55163904"/>
        <c:scaling>
          <c:orientation val="minMax"/>
        </c:scaling>
        <c:delete val="0"/>
        <c:axPos val="b"/>
        <c:majorTickMark val="none"/>
        <c:minorTickMark val="none"/>
        <c:tickLblPos val="nextTo"/>
        <c:crossAx val="55236096"/>
        <c:crosses val="autoZero"/>
        <c:auto val="1"/>
        <c:lblAlgn val="ctr"/>
        <c:lblOffset val="100"/>
        <c:noMultiLvlLbl val="0"/>
      </c:catAx>
      <c:valAx>
        <c:axId val="552360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Ponderi</a:t>
                </a:r>
              </a:p>
            </c:rich>
          </c:tx>
          <c:layout/>
          <c:overlay val="0"/>
        </c:title>
        <c:numFmt formatCode="0.0%" sourceLinked="1"/>
        <c:majorTickMark val="none"/>
        <c:minorTickMark val="none"/>
        <c:tickLblPos val="nextTo"/>
        <c:crossAx val="5516390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100" b="1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Evoluţia populaţiei ocupate civile pe activităţi ale economiei naţionale </a:t>
            </a:r>
            <a:endParaRPr lang="en-US" sz="11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100" b="1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Industrie</a:t>
            </a:r>
            <a:endParaRPr lang="en-US" sz="11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'3d BFM RO si regiuni'!$BF$31:$BF$32</c:f>
              <c:strCache>
                <c:ptCount val="1"/>
                <c:pt idx="0">
                  <c:v>ROMÂNIA 2008</c:v>
                </c:pt>
              </c:strCache>
            </c:strRef>
          </c:tx>
          <c:invertIfNegative val="0"/>
          <c:cat>
            <c:strRef>
              <c:f>'3d BFM RO si regiuni'!$A$35:$A$38</c:f>
              <c:strCache>
                <c:ptCount val="4"/>
                <c:pt idx="0">
                  <c:v>Industrie extractivă </c:v>
                </c:pt>
                <c:pt idx="1">
                  <c:v>Industrie prelucrătoare </c:v>
                </c:pt>
                <c:pt idx="2">
                  <c:v>Producţia şi furnizarea de energie electrică şi termică. gaze. apă caldă şi aer condiţionat </c:v>
                </c:pt>
                <c:pt idx="3">
                  <c:v>Distribuţia apei; salubritate. gestionarea deşeurilor. activităţi de decontaminare</c:v>
                </c:pt>
              </c:strCache>
            </c:strRef>
          </c:cat>
          <c:val>
            <c:numRef>
              <c:f>'3d BFM RO si regiuni'!$BF$35:$BF$38</c:f>
              <c:numCache>
                <c:formatCode>0.0%</c:formatCode>
                <c:ptCount val="4"/>
                <c:pt idx="0">
                  <c:v>9.3060477878129655E-3</c:v>
                </c:pt>
                <c:pt idx="1">
                  <c:v>0.1933234251743455</c:v>
                </c:pt>
                <c:pt idx="2">
                  <c:v>9.3517777523722413E-3</c:v>
                </c:pt>
                <c:pt idx="3">
                  <c:v>1.4553561220990054E-2</c:v>
                </c:pt>
              </c:numCache>
            </c:numRef>
          </c:val>
        </c:ser>
        <c:ser>
          <c:idx val="1"/>
          <c:order val="1"/>
          <c:tx>
            <c:strRef>
              <c:f>'3d BFM RO si regiuni'!$BG$31:$BG$32</c:f>
              <c:strCache>
                <c:ptCount val="1"/>
                <c:pt idx="0">
                  <c:v>ROMÂNIA 2009</c:v>
                </c:pt>
              </c:strCache>
            </c:strRef>
          </c:tx>
          <c:invertIfNegative val="0"/>
          <c:cat>
            <c:strRef>
              <c:f>'3d BFM RO si regiuni'!$A$35:$A$38</c:f>
              <c:strCache>
                <c:ptCount val="4"/>
                <c:pt idx="0">
                  <c:v>Industrie extractivă </c:v>
                </c:pt>
                <c:pt idx="1">
                  <c:v>Industrie prelucrătoare </c:v>
                </c:pt>
                <c:pt idx="2">
                  <c:v>Producţia şi furnizarea de energie electrică şi termică. gaze. apă caldă şi aer condiţionat </c:v>
                </c:pt>
                <c:pt idx="3">
                  <c:v>Distribuţia apei; salubritate. gestionarea deşeurilor. activităţi de decontaminare</c:v>
                </c:pt>
              </c:strCache>
            </c:strRef>
          </c:cat>
          <c:val>
            <c:numRef>
              <c:f>'3d BFM RO si regiuni'!$BG$35:$BG$38</c:f>
              <c:numCache>
                <c:formatCode>0.0%</c:formatCode>
                <c:ptCount val="4"/>
                <c:pt idx="0">
                  <c:v>8.7031994958802466E-3</c:v>
                </c:pt>
                <c:pt idx="1">
                  <c:v>0.17725040721937529</c:v>
                </c:pt>
                <c:pt idx="2">
                  <c:v>8.9528814486309095E-3</c:v>
                </c:pt>
                <c:pt idx="3">
                  <c:v>1.5967755359244773E-2</c:v>
                </c:pt>
              </c:numCache>
            </c:numRef>
          </c:val>
        </c:ser>
        <c:ser>
          <c:idx val="2"/>
          <c:order val="2"/>
          <c:tx>
            <c:strRef>
              <c:f>'3d BFM RO si regiuni'!$BH$31:$BH$32</c:f>
              <c:strCache>
                <c:ptCount val="1"/>
                <c:pt idx="0">
                  <c:v>ROMÂNIA 2010</c:v>
                </c:pt>
              </c:strCache>
            </c:strRef>
          </c:tx>
          <c:invertIfNegative val="0"/>
          <c:cat>
            <c:strRef>
              <c:f>'3d BFM RO si regiuni'!$A$35:$A$38</c:f>
              <c:strCache>
                <c:ptCount val="4"/>
                <c:pt idx="0">
                  <c:v>Industrie extractivă </c:v>
                </c:pt>
                <c:pt idx="1">
                  <c:v>Industrie prelucrătoare </c:v>
                </c:pt>
                <c:pt idx="2">
                  <c:v>Producţia şi furnizarea de energie electrică şi termică. gaze. apă caldă şi aer condiţionat </c:v>
                </c:pt>
                <c:pt idx="3">
                  <c:v>Distribuţia apei; salubritate. gestionarea deşeurilor. activităţi de decontaminare</c:v>
                </c:pt>
              </c:strCache>
            </c:strRef>
          </c:cat>
          <c:val>
            <c:numRef>
              <c:f>'3d BFM RO si regiuni'!$BH$35:$BH$38</c:f>
              <c:numCache>
                <c:formatCode>0.0%</c:formatCode>
                <c:ptCount val="4"/>
                <c:pt idx="0">
                  <c:v>7.8124066751878458E-3</c:v>
                </c:pt>
                <c:pt idx="1">
                  <c:v>0.17582693249555029</c:v>
                </c:pt>
                <c:pt idx="2">
                  <c:v>8.6844337199718097E-3</c:v>
                </c:pt>
                <c:pt idx="3">
                  <c:v>1.4728895153679835E-2</c:v>
                </c:pt>
              </c:numCache>
            </c:numRef>
          </c:val>
        </c:ser>
        <c:ser>
          <c:idx val="3"/>
          <c:order val="3"/>
          <c:tx>
            <c:strRef>
              <c:f>'3d BFM RO si regiuni'!$BI$31:$BI$32</c:f>
              <c:strCache>
                <c:ptCount val="1"/>
                <c:pt idx="0">
                  <c:v>ROMÂNIA 2011</c:v>
                </c:pt>
              </c:strCache>
            </c:strRef>
          </c:tx>
          <c:invertIfNegative val="0"/>
          <c:cat>
            <c:strRef>
              <c:f>'3d BFM RO si regiuni'!$A$35:$A$38</c:f>
              <c:strCache>
                <c:ptCount val="4"/>
                <c:pt idx="0">
                  <c:v>Industrie extractivă </c:v>
                </c:pt>
                <c:pt idx="1">
                  <c:v>Industrie prelucrătoare </c:v>
                </c:pt>
                <c:pt idx="2">
                  <c:v>Producţia şi furnizarea de energie electrică şi termică. gaze. apă caldă şi aer condiţionat </c:v>
                </c:pt>
                <c:pt idx="3">
                  <c:v>Distribuţia apei; salubritate. gestionarea deşeurilor. activităţi de decontaminare</c:v>
                </c:pt>
              </c:strCache>
            </c:strRef>
          </c:cat>
          <c:val>
            <c:numRef>
              <c:f>'3d BFM RO si regiuni'!$BI$35:$BI$38</c:f>
              <c:numCache>
                <c:formatCode>0.0%</c:formatCode>
                <c:ptCount val="4"/>
                <c:pt idx="0">
                  <c:v>7.7461000537923609E-3</c:v>
                </c:pt>
                <c:pt idx="1">
                  <c:v>0.17871017871017872</c:v>
                </c:pt>
                <c:pt idx="2">
                  <c:v>8.4872392564700264E-3</c:v>
                </c:pt>
                <c:pt idx="3">
                  <c:v>1.4703245472476242E-2</c:v>
                </c:pt>
              </c:numCache>
            </c:numRef>
          </c:val>
        </c:ser>
        <c:ser>
          <c:idx val="4"/>
          <c:order val="4"/>
          <c:tx>
            <c:strRef>
              <c:f>'3d BFM RO si regiuni'!$BJ$31:$BJ$32</c:f>
              <c:strCache>
                <c:ptCount val="1"/>
                <c:pt idx="0">
                  <c:v>ROMÂNIA 2012</c:v>
                </c:pt>
              </c:strCache>
            </c:strRef>
          </c:tx>
          <c:invertIfNegative val="0"/>
          <c:cat>
            <c:strRef>
              <c:f>'3d BFM RO si regiuni'!$A$35:$A$38</c:f>
              <c:strCache>
                <c:ptCount val="4"/>
                <c:pt idx="0">
                  <c:v>Industrie extractivă </c:v>
                </c:pt>
                <c:pt idx="1">
                  <c:v>Industrie prelucrătoare </c:v>
                </c:pt>
                <c:pt idx="2">
                  <c:v>Producţia şi furnizarea de energie electrică şi termică. gaze. apă caldă şi aer condiţionat </c:v>
                </c:pt>
                <c:pt idx="3">
                  <c:v>Distribuţia apei; salubritate. gestionarea deşeurilor. activităţi de decontaminare</c:v>
                </c:pt>
              </c:strCache>
            </c:strRef>
          </c:cat>
          <c:val>
            <c:numRef>
              <c:f>'3d BFM RO si regiuni'!$BJ$35:$BJ$38</c:f>
              <c:numCache>
                <c:formatCode>0.0%</c:formatCode>
                <c:ptCount val="4"/>
                <c:pt idx="0">
                  <c:v>7.608289768483943E-3</c:v>
                </c:pt>
                <c:pt idx="1">
                  <c:v>0.1760642270351008</c:v>
                </c:pt>
                <c:pt idx="2">
                  <c:v>8.0050410754294241E-3</c:v>
                </c:pt>
                <c:pt idx="3">
                  <c:v>1.4318054518297237E-2</c:v>
                </c:pt>
              </c:numCache>
            </c:numRef>
          </c:val>
        </c:ser>
        <c:ser>
          <c:idx val="5"/>
          <c:order val="5"/>
          <c:tx>
            <c:strRef>
              <c:f>'3d BFM RO si regiuni'!$BK$31:$BK$32</c:f>
              <c:strCache>
                <c:ptCount val="1"/>
                <c:pt idx="0">
                  <c:v>ROMÂNIA 2013</c:v>
                </c:pt>
              </c:strCache>
            </c:strRef>
          </c:tx>
          <c:invertIfNegative val="0"/>
          <c:cat>
            <c:strRef>
              <c:f>'3d BFM RO si regiuni'!$A$35:$A$38</c:f>
              <c:strCache>
                <c:ptCount val="4"/>
                <c:pt idx="0">
                  <c:v>Industrie extractivă </c:v>
                </c:pt>
                <c:pt idx="1">
                  <c:v>Industrie prelucrătoare </c:v>
                </c:pt>
                <c:pt idx="2">
                  <c:v>Producţia şi furnizarea de energie electrică şi termică. gaze. apă caldă şi aer condiţionat </c:v>
                </c:pt>
                <c:pt idx="3">
                  <c:v>Distribuţia apei; salubritate. gestionarea deşeurilor. activităţi de decontaminare</c:v>
                </c:pt>
              </c:strCache>
            </c:strRef>
          </c:cat>
          <c:val>
            <c:numRef>
              <c:f>'3d BFM RO si regiuni'!$BK$35:$BK$38</c:f>
              <c:numCache>
                <c:formatCode>0.0%</c:formatCode>
                <c:ptCount val="4"/>
                <c:pt idx="0">
                  <c:v>7.4203455794434152E-3</c:v>
                </c:pt>
                <c:pt idx="1">
                  <c:v>0.17956532951961174</c:v>
                </c:pt>
                <c:pt idx="2">
                  <c:v>7.0100579091740313E-3</c:v>
                </c:pt>
                <c:pt idx="3">
                  <c:v>1.438351346915809E-2</c:v>
                </c:pt>
              </c:numCache>
            </c:numRef>
          </c:val>
        </c:ser>
        <c:ser>
          <c:idx val="6"/>
          <c:order val="6"/>
          <c:tx>
            <c:strRef>
              <c:f>'3d BFM RO si regiuni'!$BL$31:$BL$32</c:f>
              <c:strCache>
                <c:ptCount val="1"/>
                <c:pt idx="0">
                  <c:v>ROMÂNIA 2014</c:v>
                </c:pt>
              </c:strCache>
            </c:strRef>
          </c:tx>
          <c:invertIfNegative val="0"/>
          <c:cat>
            <c:strRef>
              <c:f>'3d BFM RO si regiuni'!$A$35:$A$38</c:f>
              <c:strCache>
                <c:ptCount val="4"/>
                <c:pt idx="0">
                  <c:v>Industrie extractivă </c:v>
                </c:pt>
                <c:pt idx="1">
                  <c:v>Industrie prelucrătoare </c:v>
                </c:pt>
                <c:pt idx="2">
                  <c:v>Producţia şi furnizarea de energie electrică şi termică. gaze. apă caldă şi aer condiţionat </c:v>
                </c:pt>
                <c:pt idx="3">
                  <c:v>Distribuţia apei; salubritate. gestionarea deşeurilor. activităţi de decontaminare</c:v>
                </c:pt>
              </c:strCache>
            </c:strRef>
          </c:cat>
          <c:val>
            <c:numRef>
              <c:f>'3d BFM RO si regiuni'!$BL$35:$BL$38</c:f>
              <c:numCache>
                <c:formatCode>0.0%</c:formatCode>
                <c:ptCount val="4"/>
                <c:pt idx="0">
                  <c:v>7.3413427897102597E-3</c:v>
                </c:pt>
                <c:pt idx="1">
                  <c:v>0.18219338923348791</c:v>
                </c:pt>
                <c:pt idx="2">
                  <c:v>6.9143826274653975E-3</c:v>
                </c:pt>
                <c:pt idx="3">
                  <c:v>1.4872445651529348E-2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571584"/>
        <c:axId val="55573888"/>
      </c:barChart>
      <c:catAx>
        <c:axId val="55571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55573888"/>
        <c:crosses val="autoZero"/>
        <c:auto val="1"/>
        <c:lblAlgn val="ctr"/>
        <c:lblOffset val="100"/>
        <c:noMultiLvlLbl val="0"/>
      </c:catAx>
      <c:valAx>
        <c:axId val="5557388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Ponderi</a:t>
                </a:r>
              </a:p>
            </c:rich>
          </c:tx>
          <c:layout/>
          <c:overlay val="0"/>
        </c:title>
        <c:numFmt formatCode="0.0%" sourceLinked="1"/>
        <c:majorTickMark val="none"/>
        <c:minorTickMark val="none"/>
        <c:tickLblPos val="nextTo"/>
        <c:crossAx val="5557158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/>
            </a:pPr>
            <a:endParaRPr lang="en-US"/>
          </a:p>
        </c:txPr>
      </c:dTable>
    </c:plotArea>
    <c:plotVisOnly val="1"/>
    <c:dispBlanksAs val="gap"/>
    <c:showDLblsOverMax val="0"/>
  </c:chart>
  <c:txPr>
    <a:bodyPr/>
    <a:lstStyle/>
    <a:p>
      <a:pPr>
        <a:defRPr sz="900">
          <a:latin typeface="Arial Narrow" panose="020B0606020202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200" b="1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Evoluţia populaţiei ocupate civile pe activităţi ale economiei naţionale </a:t>
            </a:r>
            <a:endParaRPr lang="en-US" sz="12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200" b="1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Servicii</a:t>
            </a:r>
            <a:endParaRPr lang="en-US" sz="12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'3d BFM RO si regiuni'!$B$31:$B$32</c:f>
              <c:strCache>
                <c:ptCount val="1"/>
                <c:pt idx="0">
                  <c:v>  Sud - Vest Oltenia 2008</c:v>
                </c:pt>
              </c:strCache>
            </c:strRef>
          </c:tx>
          <c:invertIfNegative val="0"/>
          <c:cat>
            <c:strRef>
              <c:f>'3d BFM RO si regiuni'!$A$41:$A$53</c:f>
              <c:strCache>
                <c:ptCount val="13"/>
                <c:pt idx="0">
                  <c:v>Comerţ cu ridicata şi cu amănuntul; repararea autovehiculelor şi motocicletelor </c:v>
                </c:pt>
                <c:pt idx="1">
                  <c:v>Transport şi depozitare </c:v>
                </c:pt>
                <c:pt idx="2">
                  <c:v>Hoteluri şi restaurante </c:v>
                </c:pt>
                <c:pt idx="3">
                  <c:v>Informaţii şi comunicaţii </c:v>
                </c:pt>
                <c:pt idx="4">
                  <c:v>Intermedieri financiare şi asigurări </c:v>
                </c:pt>
                <c:pt idx="5">
                  <c:v>Tranzacţii imobiliare </c:v>
                </c:pt>
                <c:pt idx="6">
                  <c:v>Activităţi profesionale. ştiinţifice şi tehnice </c:v>
                </c:pt>
                <c:pt idx="7">
                  <c:v>Activităţi de servicii administrative şi activităţi de servicii suport </c:v>
                </c:pt>
                <c:pt idx="8">
                  <c:v>Administraţie publică şi apărare; asigurări sociale din sistemul public </c:v>
                </c:pt>
                <c:pt idx="9">
                  <c:v>Învăţământ </c:v>
                </c:pt>
                <c:pt idx="10">
                  <c:v>Sănătate şi asistenţă socială </c:v>
                </c:pt>
                <c:pt idx="11">
                  <c:v>Activităţi de spectacole. culturale 
şi recreative </c:v>
                </c:pt>
                <c:pt idx="12">
                  <c:v>Alte activităţi de servicii </c:v>
                </c:pt>
              </c:strCache>
            </c:strRef>
          </c:cat>
          <c:val>
            <c:numRef>
              <c:f>'3d BFM RO si regiuni'!$B$41:$B$53</c:f>
              <c:numCache>
                <c:formatCode>0.0%</c:formatCode>
                <c:ptCount val="13"/>
                <c:pt idx="0">
                  <c:v>0.10807381776239908</c:v>
                </c:pt>
                <c:pt idx="1">
                  <c:v>3.7370242214532869E-2</c:v>
                </c:pt>
                <c:pt idx="2">
                  <c:v>1.314878892733564E-2</c:v>
                </c:pt>
                <c:pt idx="3">
                  <c:v>5.0749711649365628E-3</c:v>
                </c:pt>
                <c:pt idx="4">
                  <c:v>7.7277970011534027E-3</c:v>
                </c:pt>
                <c:pt idx="5">
                  <c:v>3.6908881199538639E-3</c:v>
                </c:pt>
                <c:pt idx="6">
                  <c:v>1.0034602076124567E-2</c:v>
                </c:pt>
                <c:pt idx="7">
                  <c:v>1.9607843137254902E-2</c:v>
                </c:pt>
                <c:pt idx="8">
                  <c:v>2.7104959630911189E-2</c:v>
                </c:pt>
                <c:pt idx="9">
                  <c:v>4.6712802768166091E-2</c:v>
                </c:pt>
                <c:pt idx="10">
                  <c:v>4.4521337946943483E-2</c:v>
                </c:pt>
                <c:pt idx="11">
                  <c:v>3.6908881199538639E-3</c:v>
                </c:pt>
                <c:pt idx="12">
                  <c:v>8.4198385236447515E-3</c:v>
                </c:pt>
              </c:numCache>
            </c:numRef>
          </c:val>
        </c:ser>
        <c:ser>
          <c:idx val="1"/>
          <c:order val="1"/>
          <c:tx>
            <c:strRef>
              <c:f>'3d BFM RO si regiuni'!$C$31:$C$32</c:f>
              <c:strCache>
                <c:ptCount val="1"/>
                <c:pt idx="0">
                  <c:v>  Sud - Vest Oltenia 2009</c:v>
                </c:pt>
              </c:strCache>
            </c:strRef>
          </c:tx>
          <c:invertIfNegative val="0"/>
          <c:cat>
            <c:strRef>
              <c:f>'3d BFM RO si regiuni'!$A$41:$A$53</c:f>
              <c:strCache>
                <c:ptCount val="13"/>
                <c:pt idx="0">
                  <c:v>Comerţ cu ridicata şi cu amănuntul; repararea autovehiculelor şi motocicletelor </c:v>
                </c:pt>
                <c:pt idx="1">
                  <c:v>Transport şi depozitare </c:v>
                </c:pt>
                <c:pt idx="2">
                  <c:v>Hoteluri şi restaurante </c:v>
                </c:pt>
                <c:pt idx="3">
                  <c:v>Informaţii şi comunicaţii </c:v>
                </c:pt>
                <c:pt idx="4">
                  <c:v>Intermedieri financiare şi asigurări </c:v>
                </c:pt>
                <c:pt idx="5">
                  <c:v>Tranzacţii imobiliare </c:v>
                </c:pt>
                <c:pt idx="6">
                  <c:v>Activităţi profesionale. ştiinţifice şi tehnice </c:v>
                </c:pt>
                <c:pt idx="7">
                  <c:v>Activităţi de servicii administrative şi activităţi de servicii suport </c:v>
                </c:pt>
                <c:pt idx="8">
                  <c:v>Administraţie publică şi apărare; asigurări sociale din sistemul public </c:v>
                </c:pt>
                <c:pt idx="9">
                  <c:v>Învăţământ </c:v>
                </c:pt>
                <c:pt idx="10">
                  <c:v>Sănătate şi asistenţă socială </c:v>
                </c:pt>
                <c:pt idx="11">
                  <c:v>Activităţi de spectacole. culturale 
şi recreative </c:v>
                </c:pt>
                <c:pt idx="12">
                  <c:v>Alte activităţi de servicii </c:v>
                </c:pt>
              </c:strCache>
            </c:strRef>
          </c:cat>
          <c:val>
            <c:numRef>
              <c:f>'3d BFM RO si regiuni'!$C$41:$C$53</c:f>
              <c:numCache>
                <c:formatCode>0.0%</c:formatCode>
                <c:ptCount val="13"/>
                <c:pt idx="0">
                  <c:v>0.1109915081927999</c:v>
                </c:pt>
                <c:pt idx="1">
                  <c:v>3.9229757206075827E-2</c:v>
                </c:pt>
                <c:pt idx="2">
                  <c:v>1.0644659729697404E-2</c:v>
                </c:pt>
                <c:pt idx="3">
                  <c:v>4.9037196507594784E-3</c:v>
                </c:pt>
                <c:pt idx="4">
                  <c:v>7.6545867719172347E-3</c:v>
                </c:pt>
                <c:pt idx="5">
                  <c:v>4.6645138141370645E-3</c:v>
                </c:pt>
                <c:pt idx="6">
                  <c:v>8.9702188733405096E-3</c:v>
                </c:pt>
                <c:pt idx="7">
                  <c:v>2.0332496112905156E-2</c:v>
                </c:pt>
                <c:pt idx="8">
                  <c:v>2.858509747637842E-2</c:v>
                </c:pt>
                <c:pt idx="9">
                  <c:v>4.7482358569549098E-2</c:v>
                </c:pt>
                <c:pt idx="10">
                  <c:v>4.6405932304748231E-2</c:v>
                </c:pt>
                <c:pt idx="11">
                  <c:v>5.5017342423155117E-3</c:v>
                </c:pt>
                <c:pt idx="12">
                  <c:v>8.4918072000956819E-3</c:v>
                </c:pt>
              </c:numCache>
            </c:numRef>
          </c:val>
        </c:ser>
        <c:ser>
          <c:idx val="2"/>
          <c:order val="2"/>
          <c:tx>
            <c:strRef>
              <c:f>'3d BFM RO si regiuni'!$D$31:$D$32</c:f>
              <c:strCache>
                <c:ptCount val="1"/>
                <c:pt idx="0">
                  <c:v>  Sud - Vest Oltenia 2010</c:v>
                </c:pt>
              </c:strCache>
            </c:strRef>
          </c:tx>
          <c:invertIfNegative val="0"/>
          <c:cat>
            <c:strRef>
              <c:f>'3d BFM RO si regiuni'!$A$41:$A$53</c:f>
              <c:strCache>
                <c:ptCount val="13"/>
                <c:pt idx="0">
                  <c:v>Comerţ cu ridicata şi cu amănuntul; repararea autovehiculelor şi motocicletelor </c:v>
                </c:pt>
                <c:pt idx="1">
                  <c:v>Transport şi depozitare </c:v>
                </c:pt>
                <c:pt idx="2">
                  <c:v>Hoteluri şi restaurante </c:v>
                </c:pt>
                <c:pt idx="3">
                  <c:v>Informaţii şi comunicaţii </c:v>
                </c:pt>
                <c:pt idx="4">
                  <c:v>Intermedieri financiare şi asigurări </c:v>
                </c:pt>
                <c:pt idx="5">
                  <c:v>Tranzacţii imobiliare </c:v>
                </c:pt>
                <c:pt idx="6">
                  <c:v>Activităţi profesionale. ştiinţifice şi tehnice </c:v>
                </c:pt>
                <c:pt idx="7">
                  <c:v>Activităţi de servicii administrative şi activităţi de servicii suport </c:v>
                </c:pt>
                <c:pt idx="8">
                  <c:v>Administraţie publică şi apărare; asigurări sociale din sistemul public </c:v>
                </c:pt>
                <c:pt idx="9">
                  <c:v>Învăţământ </c:v>
                </c:pt>
                <c:pt idx="10">
                  <c:v>Sănătate şi asistenţă socială </c:v>
                </c:pt>
                <c:pt idx="11">
                  <c:v>Activităţi de spectacole. culturale 
şi recreative </c:v>
                </c:pt>
                <c:pt idx="12">
                  <c:v>Alte activităţi de servicii </c:v>
                </c:pt>
              </c:strCache>
            </c:strRef>
          </c:cat>
          <c:val>
            <c:numRef>
              <c:f>'3d BFM RO si regiuni'!$D$41:$D$53</c:f>
              <c:numCache>
                <c:formatCode>0.0%</c:formatCode>
                <c:ptCount val="13"/>
                <c:pt idx="0">
                  <c:v>0.11167146974063401</c:v>
                </c:pt>
                <c:pt idx="1">
                  <c:v>4.0826128722382324E-2</c:v>
                </c:pt>
                <c:pt idx="2">
                  <c:v>1.1647454370797309E-2</c:v>
                </c:pt>
                <c:pt idx="3">
                  <c:v>6.2439961575408267E-3</c:v>
                </c:pt>
                <c:pt idx="4">
                  <c:v>7.3246878001921234E-3</c:v>
                </c:pt>
                <c:pt idx="5">
                  <c:v>3.242074927953891E-3</c:v>
                </c:pt>
                <c:pt idx="6">
                  <c:v>7.9250720461095103E-3</c:v>
                </c:pt>
                <c:pt idx="7">
                  <c:v>1.9932756964457257E-2</c:v>
                </c:pt>
                <c:pt idx="8">
                  <c:v>2.5216138328530261E-2</c:v>
                </c:pt>
                <c:pt idx="9">
                  <c:v>4.5629202689721426E-2</c:v>
                </c:pt>
                <c:pt idx="10">
                  <c:v>4.5389048991354465E-2</c:v>
                </c:pt>
                <c:pt idx="11">
                  <c:v>4.9231508165225746E-3</c:v>
                </c:pt>
                <c:pt idx="12">
                  <c:v>8.5254562920268964E-3</c:v>
                </c:pt>
              </c:numCache>
            </c:numRef>
          </c:val>
        </c:ser>
        <c:ser>
          <c:idx val="3"/>
          <c:order val="3"/>
          <c:tx>
            <c:strRef>
              <c:f>'3d BFM RO si regiuni'!$E$31:$E$32</c:f>
              <c:strCache>
                <c:ptCount val="1"/>
                <c:pt idx="0">
                  <c:v>  Sud - Vest Oltenia 2011</c:v>
                </c:pt>
              </c:strCache>
            </c:strRef>
          </c:tx>
          <c:invertIfNegative val="0"/>
          <c:cat>
            <c:strRef>
              <c:f>'3d BFM RO si regiuni'!$A$41:$A$53</c:f>
              <c:strCache>
                <c:ptCount val="13"/>
                <c:pt idx="0">
                  <c:v>Comerţ cu ridicata şi cu amănuntul; repararea autovehiculelor şi motocicletelor </c:v>
                </c:pt>
                <c:pt idx="1">
                  <c:v>Transport şi depozitare </c:v>
                </c:pt>
                <c:pt idx="2">
                  <c:v>Hoteluri şi restaurante </c:v>
                </c:pt>
                <c:pt idx="3">
                  <c:v>Informaţii şi comunicaţii </c:v>
                </c:pt>
                <c:pt idx="4">
                  <c:v>Intermedieri financiare şi asigurări </c:v>
                </c:pt>
                <c:pt idx="5">
                  <c:v>Tranzacţii imobiliare </c:v>
                </c:pt>
                <c:pt idx="6">
                  <c:v>Activităţi profesionale. ştiinţifice şi tehnice </c:v>
                </c:pt>
                <c:pt idx="7">
                  <c:v>Activităţi de servicii administrative şi activităţi de servicii suport </c:v>
                </c:pt>
                <c:pt idx="8">
                  <c:v>Administraţie publică şi apărare; asigurări sociale din sistemul public </c:v>
                </c:pt>
                <c:pt idx="9">
                  <c:v>Învăţământ </c:v>
                </c:pt>
                <c:pt idx="10">
                  <c:v>Sănătate şi asistenţă socială </c:v>
                </c:pt>
                <c:pt idx="11">
                  <c:v>Activităţi de spectacole. culturale 
şi recreative </c:v>
                </c:pt>
                <c:pt idx="12">
                  <c:v>Alte activităţi de servicii </c:v>
                </c:pt>
              </c:strCache>
            </c:strRef>
          </c:cat>
          <c:val>
            <c:numRef>
              <c:f>'3d BFM RO si regiuni'!$E$41:$E$53</c:f>
              <c:numCache>
                <c:formatCode>0.0%</c:formatCode>
                <c:ptCount val="13"/>
                <c:pt idx="0">
                  <c:v>0.11400651465798047</c:v>
                </c:pt>
                <c:pt idx="1">
                  <c:v>4.1742067800699723E-2</c:v>
                </c:pt>
                <c:pt idx="2">
                  <c:v>1.158161418747738E-2</c:v>
                </c:pt>
                <c:pt idx="3">
                  <c:v>5.4288816503800215E-3</c:v>
                </c:pt>
                <c:pt idx="4">
                  <c:v>7.3591506816262512E-3</c:v>
                </c:pt>
                <c:pt idx="5">
                  <c:v>3.2573289902280132E-3</c:v>
                </c:pt>
                <c:pt idx="6">
                  <c:v>8.9274942695138134E-3</c:v>
                </c:pt>
                <c:pt idx="7">
                  <c:v>2.3766437447219207E-2</c:v>
                </c:pt>
                <c:pt idx="8">
                  <c:v>2.4249004705030767E-2</c:v>
                </c:pt>
                <c:pt idx="9">
                  <c:v>4.5361322234286405E-2</c:v>
                </c:pt>
                <c:pt idx="10">
                  <c:v>4.1742067800699723E-2</c:v>
                </c:pt>
                <c:pt idx="11">
                  <c:v>4.9463143925684641E-3</c:v>
                </c:pt>
                <c:pt idx="12">
                  <c:v>7.9623597538906986E-3</c:v>
                </c:pt>
              </c:numCache>
            </c:numRef>
          </c:val>
        </c:ser>
        <c:ser>
          <c:idx val="4"/>
          <c:order val="4"/>
          <c:tx>
            <c:strRef>
              <c:f>'3d BFM RO si regiuni'!$F$31:$F$32</c:f>
              <c:strCache>
                <c:ptCount val="1"/>
                <c:pt idx="0">
                  <c:v>  Sud - Vest Oltenia 2012</c:v>
                </c:pt>
              </c:strCache>
            </c:strRef>
          </c:tx>
          <c:invertIfNegative val="0"/>
          <c:cat>
            <c:strRef>
              <c:f>'3d BFM RO si regiuni'!$A$41:$A$53</c:f>
              <c:strCache>
                <c:ptCount val="13"/>
                <c:pt idx="0">
                  <c:v>Comerţ cu ridicata şi cu amănuntul; repararea autovehiculelor şi motocicletelor </c:v>
                </c:pt>
                <c:pt idx="1">
                  <c:v>Transport şi depozitare </c:v>
                </c:pt>
                <c:pt idx="2">
                  <c:v>Hoteluri şi restaurante </c:v>
                </c:pt>
                <c:pt idx="3">
                  <c:v>Informaţii şi comunicaţii </c:v>
                </c:pt>
                <c:pt idx="4">
                  <c:v>Intermedieri financiare şi asigurări </c:v>
                </c:pt>
                <c:pt idx="5">
                  <c:v>Tranzacţii imobiliare </c:v>
                </c:pt>
                <c:pt idx="6">
                  <c:v>Activităţi profesionale. ştiinţifice şi tehnice </c:v>
                </c:pt>
                <c:pt idx="7">
                  <c:v>Activităţi de servicii administrative şi activităţi de servicii suport </c:v>
                </c:pt>
                <c:pt idx="8">
                  <c:v>Administraţie publică şi apărare; asigurări sociale din sistemul public </c:v>
                </c:pt>
                <c:pt idx="9">
                  <c:v>Învăţământ </c:v>
                </c:pt>
                <c:pt idx="10">
                  <c:v>Sănătate şi asistenţă socială </c:v>
                </c:pt>
                <c:pt idx="11">
                  <c:v>Activităţi de spectacole. culturale 
şi recreative </c:v>
                </c:pt>
                <c:pt idx="12">
                  <c:v>Alte activităţi de servicii </c:v>
                </c:pt>
              </c:strCache>
            </c:strRef>
          </c:cat>
          <c:val>
            <c:numRef>
              <c:f>'3d BFM RO si regiuni'!$F$41:$F$53</c:f>
              <c:numCache>
                <c:formatCode>0.0%</c:formatCode>
                <c:ptCount val="13"/>
                <c:pt idx="0">
                  <c:v>0.11544811320754718</c:v>
                </c:pt>
                <c:pt idx="1">
                  <c:v>4.1627358490566035E-2</c:v>
                </c:pt>
                <c:pt idx="2">
                  <c:v>1.2971698113207548E-2</c:v>
                </c:pt>
                <c:pt idx="3">
                  <c:v>7.3113207547169812E-3</c:v>
                </c:pt>
                <c:pt idx="4">
                  <c:v>6.8396226415094342E-3</c:v>
                </c:pt>
                <c:pt idx="5">
                  <c:v>3.4198113207547171E-3</c:v>
                </c:pt>
                <c:pt idx="6">
                  <c:v>9.9056603773584918E-3</c:v>
                </c:pt>
                <c:pt idx="7">
                  <c:v>2.358490566037736E-2</c:v>
                </c:pt>
                <c:pt idx="8">
                  <c:v>2.346698113207547E-2</c:v>
                </c:pt>
                <c:pt idx="9">
                  <c:v>4.4457547169811325E-2</c:v>
                </c:pt>
                <c:pt idx="10">
                  <c:v>4.0919811320754722E-2</c:v>
                </c:pt>
                <c:pt idx="11">
                  <c:v>4.8349056603773583E-3</c:v>
                </c:pt>
                <c:pt idx="12">
                  <c:v>1.025943396226415E-2</c:v>
                </c:pt>
              </c:numCache>
            </c:numRef>
          </c:val>
        </c:ser>
        <c:ser>
          <c:idx val="5"/>
          <c:order val="5"/>
          <c:tx>
            <c:strRef>
              <c:f>'3d BFM RO si regiuni'!$G$31:$G$32</c:f>
              <c:strCache>
                <c:ptCount val="1"/>
                <c:pt idx="0">
                  <c:v>  Sud - Vest Oltenia 2013</c:v>
                </c:pt>
              </c:strCache>
            </c:strRef>
          </c:tx>
          <c:invertIfNegative val="0"/>
          <c:cat>
            <c:strRef>
              <c:f>'3d BFM RO si regiuni'!$A$41:$A$53</c:f>
              <c:strCache>
                <c:ptCount val="13"/>
                <c:pt idx="0">
                  <c:v>Comerţ cu ridicata şi cu amănuntul; repararea autovehiculelor şi motocicletelor </c:v>
                </c:pt>
                <c:pt idx="1">
                  <c:v>Transport şi depozitare </c:v>
                </c:pt>
                <c:pt idx="2">
                  <c:v>Hoteluri şi restaurante </c:v>
                </c:pt>
                <c:pt idx="3">
                  <c:v>Informaţii şi comunicaţii </c:v>
                </c:pt>
                <c:pt idx="4">
                  <c:v>Intermedieri financiare şi asigurări </c:v>
                </c:pt>
                <c:pt idx="5">
                  <c:v>Tranzacţii imobiliare </c:v>
                </c:pt>
                <c:pt idx="6">
                  <c:v>Activităţi profesionale. ştiinţifice şi tehnice </c:v>
                </c:pt>
                <c:pt idx="7">
                  <c:v>Activităţi de servicii administrative şi activităţi de servicii suport </c:v>
                </c:pt>
                <c:pt idx="8">
                  <c:v>Administraţie publică şi apărare; asigurări sociale din sistemul public </c:v>
                </c:pt>
                <c:pt idx="9">
                  <c:v>Învăţământ </c:v>
                </c:pt>
                <c:pt idx="10">
                  <c:v>Sănătate şi asistenţă socială </c:v>
                </c:pt>
                <c:pt idx="11">
                  <c:v>Activităţi de spectacole. culturale 
şi recreative </c:v>
                </c:pt>
                <c:pt idx="12">
                  <c:v>Alte activităţi de servicii </c:v>
                </c:pt>
              </c:strCache>
            </c:strRef>
          </c:cat>
          <c:val>
            <c:numRef>
              <c:f>'3d BFM RO si regiuni'!$G$41:$G$53</c:f>
              <c:numCache>
                <c:formatCode>0.0%</c:formatCode>
                <c:ptCount val="13"/>
                <c:pt idx="0">
                  <c:v>0.12211538461538461</c:v>
                </c:pt>
                <c:pt idx="1">
                  <c:v>3.9783653846153851E-2</c:v>
                </c:pt>
                <c:pt idx="2">
                  <c:v>1.3942307692307691E-2</c:v>
                </c:pt>
                <c:pt idx="3">
                  <c:v>6.9711538461538457E-3</c:v>
                </c:pt>
                <c:pt idx="4">
                  <c:v>6.4903846153846157E-3</c:v>
                </c:pt>
                <c:pt idx="5">
                  <c:v>4.3269230769230772E-3</c:v>
                </c:pt>
                <c:pt idx="6">
                  <c:v>1.1177884615384616E-2</c:v>
                </c:pt>
                <c:pt idx="7">
                  <c:v>2.3798076923076925E-2</c:v>
                </c:pt>
                <c:pt idx="8">
                  <c:v>2.3677884615384615E-2</c:v>
                </c:pt>
                <c:pt idx="9">
                  <c:v>4.4831730769230763E-2</c:v>
                </c:pt>
                <c:pt idx="10">
                  <c:v>4.1586538461538466E-2</c:v>
                </c:pt>
                <c:pt idx="11">
                  <c:v>6.3701923076923076E-3</c:v>
                </c:pt>
                <c:pt idx="12">
                  <c:v>1.0216346153846154E-2</c:v>
                </c:pt>
              </c:numCache>
            </c:numRef>
          </c:val>
        </c:ser>
        <c:ser>
          <c:idx val="6"/>
          <c:order val="6"/>
          <c:tx>
            <c:strRef>
              <c:f>'3d BFM RO si regiuni'!$H$31:$H$32</c:f>
              <c:strCache>
                <c:ptCount val="1"/>
                <c:pt idx="0">
                  <c:v>  Sud - Vest Oltenia 2014</c:v>
                </c:pt>
              </c:strCache>
            </c:strRef>
          </c:tx>
          <c:invertIfNegative val="0"/>
          <c:cat>
            <c:strRef>
              <c:f>'3d BFM RO si regiuni'!$A$41:$A$53</c:f>
              <c:strCache>
                <c:ptCount val="13"/>
                <c:pt idx="0">
                  <c:v>Comerţ cu ridicata şi cu amănuntul; repararea autovehiculelor şi motocicletelor </c:v>
                </c:pt>
                <c:pt idx="1">
                  <c:v>Transport şi depozitare </c:v>
                </c:pt>
                <c:pt idx="2">
                  <c:v>Hoteluri şi restaurante </c:v>
                </c:pt>
                <c:pt idx="3">
                  <c:v>Informaţii şi comunicaţii </c:v>
                </c:pt>
                <c:pt idx="4">
                  <c:v>Intermedieri financiare şi asigurări </c:v>
                </c:pt>
                <c:pt idx="5">
                  <c:v>Tranzacţii imobiliare </c:v>
                </c:pt>
                <c:pt idx="6">
                  <c:v>Activităţi profesionale. ştiinţifice şi tehnice </c:v>
                </c:pt>
                <c:pt idx="7">
                  <c:v>Activităţi de servicii administrative şi activităţi de servicii suport </c:v>
                </c:pt>
                <c:pt idx="8">
                  <c:v>Administraţie publică şi apărare; asigurări sociale din sistemul public </c:v>
                </c:pt>
                <c:pt idx="9">
                  <c:v>Învăţământ </c:v>
                </c:pt>
                <c:pt idx="10">
                  <c:v>Sănătate şi asistenţă socială </c:v>
                </c:pt>
                <c:pt idx="11">
                  <c:v>Activităţi de spectacole. culturale 
şi recreative </c:v>
                </c:pt>
                <c:pt idx="12">
                  <c:v>Alte activităţi de servicii </c:v>
                </c:pt>
              </c:strCache>
            </c:strRef>
          </c:cat>
          <c:val>
            <c:numRef>
              <c:f>'3d BFM RO si regiuni'!$H$41:$H$53</c:f>
              <c:numCache>
                <c:formatCode>0.0%</c:formatCode>
                <c:ptCount val="13"/>
                <c:pt idx="0">
                  <c:v>0.12349471614647334</c:v>
                </c:pt>
                <c:pt idx="1">
                  <c:v>3.8338658146964855E-2</c:v>
                </c:pt>
                <c:pt idx="2">
                  <c:v>1.4868518063406243E-2</c:v>
                </c:pt>
                <c:pt idx="3">
                  <c:v>7.4956991889899242E-3</c:v>
                </c:pt>
                <c:pt idx="4">
                  <c:v>6.5126566724010813E-3</c:v>
                </c:pt>
                <c:pt idx="5">
                  <c:v>2.826247235192922E-3</c:v>
                </c:pt>
                <c:pt idx="6">
                  <c:v>1.179651019906611E-2</c:v>
                </c:pt>
                <c:pt idx="7">
                  <c:v>2.2364217252396165E-2</c:v>
                </c:pt>
                <c:pt idx="8">
                  <c:v>2.4576062914721062E-2</c:v>
                </c:pt>
                <c:pt idx="9">
                  <c:v>4.5957237650528386E-2</c:v>
                </c:pt>
                <c:pt idx="10">
                  <c:v>4.2762349471614648E-2</c:v>
                </c:pt>
                <c:pt idx="11">
                  <c:v>6.2668960432538711E-3</c:v>
                </c:pt>
                <c:pt idx="12">
                  <c:v>1.0199066109609242E-2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6349824"/>
        <c:axId val="56351360"/>
      </c:barChart>
      <c:catAx>
        <c:axId val="56349824"/>
        <c:scaling>
          <c:orientation val="minMax"/>
        </c:scaling>
        <c:delete val="0"/>
        <c:axPos val="b"/>
        <c:majorTickMark val="none"/>
        <c:minorTickMark val="none"/>
        <c:tickLblPos val="nextTo"/>
        <c:crossAx val="56351360"/>
        <c:crosses val="autoZero"/>
        <c:auto val="1"/>
        <c:lblAlgn val="ctr"/>
        <c:lblOffset val="100"/>
        <c:noMultiLvlLbl val="0"/>
      </c:catAx>
      <c:valAx>
        <c:axId val="5635136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Ponderi</a:t>
                </a:r>
              </a:p>
            </c:rich>
          </c:tx>
          <c:overlay val="0"/>
        </c:title>
        <c:numFmt formatCode="0.0%" sourceLinked="1"/>
        <c:majorTickMark val="none"/>
        <c:minorTickMark val="none"/>
        <c:tickLblPos val="nextTo"/>
        <c:crossAx val="5634982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100" b="1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Evoluţia populaţiei ocupate civile pe activităţi ale economiei naţionale </a:t>
            </a:r>
            <a:endParaRPr lang="en-US" sz="11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100" b="1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Servicii</a:t>
            </a:r>
            <a:endParaRPr lang="en-US" sz="11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'3d BFM RO si regiuni'!$BF$31:$BF$32</c:f>
              <c:strCache>
                <c:ptCount val="1"/>
                <c:pt idx="0">
                  <c:v>ROMÂNIA 2008</c:v>
                </c:pt>
              </c:strCache>
            </c:strRef>
          </c:tx>
          <c:invertIfNegative val="0"/>
          <c:cat>
            <c:strRef>
              <c:f>'3d BFM RO si regiuni'!$A$41:$A$53</c:f>
              <c:strCache>
                <c:ptCount val="13"/>
                <c:pt idx="0">
                  <c:v>Comerţ cu ridicata şi cu amănuntul; repararea autovehiculelor şi motocicletelor </c:v>
                </c:pt>
                <c:pt idx="1">
                  <c:v>Transport şi depozitare </c:v>
                </c:pt>
                <c:pt idx="2">
                  <c:v>Hoteluri şi restaurante </c:v>
                </c:pt>
                <c:pt idx="3">
                  <c:v>Informaţii şi comunicaţii </c:v>
                </c:pt>
                <c:pt idx="4">
                  <c:v>Intermedieri financiare şi asigurări </c:v>
                </c:pt>
                <c:pt idx="5">
                  <c:v>Tranzacţii imobiliare </c:v>
                </c:pt>
                <c:pt idx="6">
                  <c:v>Activităţi profesionale. ştiinţifice şi tehnice </c:v>
                </c:pt>
                <c:pt idx="7">
                  <c:v>Activităţi de servicii administrative şi activităţi de servicii suport </c:v>
                </c:pt>
                <c:pt idx="8">
                  <c:v>Administraţie publică şi apărare; asigurări sociale din sistemul public </c:v>
                </c:pt>
                <c:pt idx="9">
                  <c:v>Învăţământ </c:v>
                </c:pt>
                <c:pt idx="10">
                  <c:v>Sănătate şi asistenţă socială </c:v>
                </c:pt>
                <c:pt idx="11">
                  <c:v>Activităţi de spectacole. culturale 
şi recreative </c:v>
                </c:pt>
                <c:pt idx="12">
                  <c:v>Alte activităţi de servicii </c:v>
                </c:pt>
              </c:strCache>
            </c:strRef>
          </c:cat>
          <c:val>
            <c:numRef>
              <c:f>'3d BFM RO si regiuni'!$BF$41:$BF$53</c:f>
              <c:numCache>
                <c:formatCode>0.0%</c:formatCode>
                <c:ptCount val="13"/>
                <c:pt idx="0">
                  <c:v>0.1335772264776495</c:v>
                </c:pt>
                <c:pt idx="1">
                  <c:v>4.8245112610037728E-2</c:v>
                </c:pt>
                <c:pt idx="2">
                  <c:v>1.8497770664227735E-2</c:v>
                </c:pt>
                <c:pt idx="3">
                  <c:v>1.5056590831142105E-2</c:v>
                </c:pt>
                <c:pt idx="4">
                  <c:v>1.3364582142448841E-2</c:v>
                </c:pt>
                <c:pt idx="5">
                  <c:v>5.3618383445752831E-3</c:v>
                </c:pt>
                <c:pt idx="6">
                  <c:v>1.8966502800960329E-2</c:v>
                </c:pt>
                <c:pt idx="7">
                  <c:v>2.4808505773408027E-2</c:v>
                </c:pt>
                <c:pt idx="8">
                  <c:v>2.5128615525322969E-2</c:v>
                </c:pt>
                <c:pt idx="9">
                  <c:v>4.937692923287984E-2</c:v>
                </c:pt>
                <c:pt idx="10">
                  <c:v>4.5912884417514579E-2</c:v>
                </c:pt>
                <c:pt idx="11">
                  <c:v>7.122441980107465E-3</c:v>
                </c:pt>
                <c:pt idx="12">
                  <c:v>1.3764719332342518E-2</c:v>
                </c:pt>
              </c:numCache>
            </c:numRef>
          </c:val>
        </c:ser>
        <c:ser>
          <c:idx val="1"/>
          <c:order val="1"/>
          <c:tx>
            <c:strRef>
              <c:f>'3d BFM RO si regiuni'!$BG$31:$BG$32</c:f>
              <c:strCache>
                <c:ptCount val="1"/>
                <c:pt idx="0">
                  <c:v>ROMÂNIA 2009</c:v>
                </c:pt>
              </c:strCache>
            </c:strRef>
          </c:tx>
          <c:invertIfNegative val="0"/>
          <c:cat>
            <c:strRef>
              <c:f>'3d BFM RO si regiuni'!$A$41:$A$53</c:f>
              <c:strCache>
                <c:ptCount val="13"/>
                <c:pt idx="0">
                  <c:v>Comerţ cu ridicata şi cu amănuntul; repararea autovehiculelor şi motocicletelor </c:v>
                </c:pt>
                <c:pt idx="1">
                  <c:v>Transport şi depozitare </c:v>
                </c:pt>
                <c:pt idx="2">
                  <c:v>Hoteluri şi restaurante </c:v>
                </c:pt>
                <c:pt idx="3">
                  <c:v>Informaţii şi comunicaţii </c:v>
                </c:pt>
                <c:pt idx="4">
                  <c:v>Intermedieri financiare şi asigurări </c:v>
                </c:pt>
                <c:pt idx="5">
                  <c:v>Tranzacţii imobiliare </c:v>
                </c:pt>
                <c:pt idx="6">
                  <c:v>Activităţi profesionale. ştiinţifice şi tehnice </c:v>
                </c:pt>
                <c:pt idx="7">
                  <c:v>Activităţi de servicii administrative şi activităţi de servicii suport </c:v>
                </c:pt>
                <c:pt idx="8">
                  <c:v>Administraţie publică şi apărare; asigurări sociale din sistemul public </c:v>
                </c:pt>
                <c:pt idx="9">
                  <c:v>Învăţământ </c:v>
                </c:pt>
                <c:pt idx="10">
                  <c:v>Sănătate şi asistenţă socială </c:v>
                </c:pt>
                <c:pt idx="11">
                  <c:v>Activităţi de spectacole. culturale 
şi recreative </c:v>
                </c:pt>
                <c:pt idx="12">
                  <c:v>Alte activităţi de servicii </c:v>
                </c:pt>
              </c:strCache>
            </c:strRef>
          </c:cat>
          <c:val>
            <c:numRef>
              <c:f>'3d BFM RO si regiuni'!$BG$41:$BG$53</c:f>
              <c:numCache>
                <c:formatCode>0.0%</c:formatCode>
                <c:ptCount val="13"/>
                <c:pt idx="0">
                  <c:v>0.13532761839085924</c:v>
                </c:pt>
                <c:pt idx="1">
                  <c:v>4.9805604765358405E-2</c:v>
                </c:pt>
                <c:pt idx="2">
                  <c:v>1.4897689847456215E-2</c:v>
                </c:pt>
                <c:pt idx="3">
                  <c:v>1.4862020997063264E-2</c:v>
                </c:pt>
                <c:pt idx="4">
                  <c:v>1.3470935831738142E-2</c:v>
                </c:pt>
                <c:pt idx="5">
                  <c:v>5.8140226140511488E-3</c:v>
                </c:pt>
                <c:pt idx="6">
                  <c:v>1.9534640398539953E-2</c:v>
                </c:pt>
                <c:pt idx="7">
                  <c:v>2.4659065238327366E-2</c:v>
                </c:pt>
                <c:pt idx="8">
                  <c:v>2.7358008251394055E-2</c:v>
                </c:pt>
                <c:pt idx="9">
                  <c:v>4.910411737429702E-2</c:v>
                </c:pt>
                <c:pt idx="10">
                  <c:v>4.8462078067223892E-2</c:v>
                </c:pt>
                <c:pt idx="11">
                  <c:v>7.9779328712235587E-3</c:v>
                </c:pt>
                <c:pt idx="12">
                  <c:v>1.6788138918282659E-2</c:v>
                </c:pt>
              </c:numCache>
            </c:numRef>
          </c:val>
        </c:ser>
        <c:ser>
          <c:idx val="2"/>
          <c:order val="2"/>
          <c:tx>
            <c:strRef>
              <c:f>'3d BFM RO si regiuni'!$BH$31:$BH$32</c:f>
              <c:strCache>
                <c:ptCount val="1"/>
                <c:pt idx="0">
                  <c:v>ROMÂNIA 2010</c:v>
                </c:pt>
              </c:strCache>
            </c:strRef>
          </c:tx>
          <c:invertIfNegative val="0"/>
          <c:cat>
            <c:strRef>
              <c:f>'3d BFM RO si regiuni'!$A$41:$A$53</c:f>
              <c:strCache>
                <c:ptCount val="13"/>
                <c:pt idx="0">
                  <c:v>Comerţ cu ridicata şi cu amănuntul; repararea autovehiculelor şi motocicletelor </c:v>
                </c:pt>
                <c:pt idx="1">
                  <c:v>Transport şi depozitare </c:v>
                </c:pt>
                <c:pt idx="2">
                  <c:v>Hoteluri şi restaurante </c:v>
                </c:pt>
                <c:pt idx="3">
                  <c:v>Informaţii şi comunicaţii </c:v>
                </c:pt>
                <c:pt idx="4">
                  <c:v>Intermedieri financiare şi asigurări </c:v>
                </c:pt>
                <c:pt idx="5">
                  <c:v>Tranzacţii imobiliare </c:v>
                </c:pt>
                <c:pt idx="6">
                  <c:v>Activităţi profesionale. ştiinţifice şi tehnice </c:v>
                </c:pt>
                <c:pt idx="7">
                  <c:v>Activităţi de servicii administrative şi activităţi de servicii suport </c:v>
                </c:pt>
                <c:pt idx="8">
                  <c:v>Administraţie publică şi apărare; asigurări sociale din sistemul public </c:v>
                </c:pt>
                <c:pt idx="9">
                  <c:v>Învăţământ </c:v>
                </c:pt>
                <c:pt idx="10">
                  <c:v>Sănătate şi asistenţă socială </c:v>
                </c:pt>
                <c:pt idx="11">
                  <c:v>Activităţi de spectacole. culturale 
şi recreative </c:v>
                </c:pt>
                <c:pt idx="12">
                  <c:v>Alte activităţi de servicii </c:v>
                </c:pt>
              </c:strCache>
            </c:strRef>
          </c:cat>
          <c:val>
            <c:numRef>
              <c:f>'3d BFM RO si regiuni'!$BH$41:$BH$53</c:f>
              <c:numCache>
                <c:formatCode>0.0%</c:formatCode>
                <c:ptCount val="13"/>
                <c:pt idx="0">
                  <c:v>0.13621540262563761</c:v>
                </c:pt>
                <c:pt idx="1">
                  <c:v>5.0864262420412608E-2</c:v>
                </c:pt>
                <c:pt idx="2">
                  <c:v>1.5899561597362416E-2</c:v>
                </c:pt>
                <c:pt idx="3">
                  <c:v>1.6030962932877809E-2</c:v>
                </c:pt>
                <c:pt idx="4">
                  <c:v>1.592345274927431E-2</c:v>
                </c:pt>
                <c:pt idx="5">
                  <c:v>3.6911829703869174E-3</c:v>
                </c:pt>
                <c:pt idx="6">
                  <c:v>1.8623152915317815E-2</c:v>
                </c:pt>
                <c:pt idx="7">
                  <c:v>2.4333138222259389E-2</c:v>
                </c:pt>
                <c:pt idx="8">
                  <c:v>2.4392866102039109E-2</c:v>
                </c:pt>
                <c:pt idx="9">
                  <c:v>4.6539963924360619E-2</c:v>
                </c:pt>
                <c:pt idx="10">
                  <c:v>4.8451256077311773E-2</c:v>
                </c:pt>
                <c:pt idx="11">
                  <c:v>7.5615495801130053E-3</c:v>
                </c:pt>
                <c:pt idx="12">
                  <c:v>1.7966146237740854E-2</c:v>
                </c:pt>
              </c:numCache>
            </c:numRef>
          </c:val>
        </c:ser>
        <c:ser>
          <c:idx val="3"/>
          <c:order val="3"/>
          <c:tx>
            <c:strRef>
              <c:f>'3d BFM RO si regiuni'!$BI$31:$BI$32</c:f>
              <c:strCache>
                <c:ptCount val="1"/>
                <c:pt idx="0">
                  <c:v>ROMÂNIA 2011</c:v>
                </c:pt>
              </c:strCache>
            </c:strRef>
          </c:tx>
          <c:invertIfNegative val="0"/>
          <c:cat>
            <c:strRef>
              <c:f>'3d BFM RO si regiuni'!$A$41:$A$53</c:f>
              <c:strCache>
                <c:ptCount val="13"/>
                <c:pt idx="0">
                  <c:v>Comerţ cu ridicata şi cu amănuntul; repararea autovehiculelor şi motocicletelor </c:v>
                </c:pt>
                <c:pt idx="1">
                  <c:v>Transport şi depozitare </c:v>
                </c:pt>
                <c:pt idx="2">
                  <c:v>Hoteluri şi restaurante </c:v>
                </c:pt>
                <c:pt idx="3">
                  <c:v>Informaţii şi comunicaţii </c:v>
                </c:pt>
                <c:pt idx="4">
                  <c:v>Intermedieri financiare şi asigurări </c:v>
                </c:pt>
                <c:pt idx="5">
                  <c:v>Tranzacţii imobiliare </c:v>
                </c:pt>
                <c:pt idx="6">
                  <c:v>Activităţi profesionale. ştiinţifice şi tehnice </c:v>
                </c:pt>
                <c:pt idx="7">
                  <c:v>Activităţi de servicii administrative şi activităţi de servicii suport </c:v>
                </c:pt>
                <c:pt idx="8">
                  <c:v>Administraţie publică şi apărare; asigurări sociale din sistemul public </c:v>
                </c:pt>
                <c:pt idx="9">
                  <c:v>Învăţământ </c:v>
                </c:pt>
                <c:pt idx="10">
                  <c:v>Sănătate şi asistenţă socială </c:v>
                </c:pt>
                <c:pt idx="11">
                  <c:v>Activităţi de spectacole. culturale 
şi recreative </c:v>
                </c:pt>
                <c:pt idx="12">
                  <c:v>Alte activităţi de servicii </c:v>
                </c:pt>
              </c:strCache>
            </c:strRef>
          </c:cat>
          <c:val>
            <c:numRef>
              <c:f>'3d BFM RO si regiuni'!$BI$41:$BI$53</c:f>
              <c:numCache>
                <c:formatCode>0.0%</c:formatCode>
                <c:ptCount val="13"/>
                <c:pt idx="0">
                  <c:v>0.1382941844480306</c:v>
                </c:pt>
                <c:pt idx="1">
                  <c:v>5.1879744187436495E-2</c:v>
                </c:pt>
                <c:pt idx="2">
                  <c:v>1.6484370330524176E-2</c:v>
                </c:pt>
                <c:pt idx="3">
                  <c:v>1.6257247026477795E-2</c:v>
                </c:pt>
                <c:pt idx="4">
                  <c:v>1.5563923256230947E-2</c:v>
                </c:pt>
                <c:pt idx="5">
                  <c:v>3.6578805809575044E-3</c:v>
                </c:pt>
                <c:pt idx="6">
                  <c:v>1.9257665411511565E-2</c:v>
                </c:pt>
                <c:pt idx="7">
                  <c:v>2.7242842627458012E-2</c:v>
                </c:pt>
                <c:pt idx="8">
                  <c:v>2.3525192755961988E-2</c:v>
                </c:pt>
                <c:pt idx="9">
                  <c:v>4.6022353714661408E-2</c:v>
                </c:pt>
                <c:pt idx="10">
                  <c:v>4.4659613890383122E-2</c:v>
                </c:pt>
                <c:pt idx="11">
                  <c:v>7.0527762835455145E-3</c:v>
                </c:pt>
                <c:pt idx="12">
                  <c:v>1.5516107823800133E-2</c:v>
                </c:pt>
              </c:numCache>
            </c:numRef>
          </c:val>
        </c:ser>
        <c:ser>
          <c:idx val="4"/>
          <c:order val="4"/>
          <c:tx>
            <c:strRef>
              <c:f>'3d BFM RO si regiuni'!$BJ$31:$BJ$32</c:f>
              <c:strCache>
                <c:ptCount val="1"/>
                <c:pt idx="0">
                  <c:v>ROMÂNIA 2012</c:v>
                </c:pt>
              </c:strCache>
            </c:strRef>
          </c:tx>
          <c:invertIfNegative val="0"/>
          <c:cat>
            <c:strRef>
              <c:f>'3d BFM RO si regiuni'!$A$41:$A$53</c:f>
              <c:strCache>
                <c:ptCount val="13"/>
                <c:pt idx="0">
                  <c:v>Comerţ cu ridicata şi cu amănuntul; repararea autovehiculelor şi motocicletelor </c:v>
                </c:pt>
                <c:pt idx="1">
                  <c:v>Transport şi depozitare </c:v>
                </c:pt>
                <c:pt idx="2">
                  <c:v>Hoteluri şi restaurante </c:v>
                </c:pt>
                <c:pt idx="3">
                  <c:v>Informaţii şi comunicaţii </c:v>
                </c:pt>
                <c:pt idx="4">
                  <c:v>Intermedieri financiare şi asigurări </c:v>
                </c:pt>
                <c:pt idx="5">
                  <c:v>Tranzacţii imobiliare </c:v>
                </c:pt>
                <c:pt idx="6">
                  <c:v>Activităţi profesionale. ştiinţifice şi tehnice </c:v>
                </c:pt>
                <c:pt idx="7">
                  <c:v>Activităţi de servicii administrative şi activităţi de servicii suport </c:v>
                </c:pt>
                <c:pt idx="8">
                  <c:v>Administraţie publică şi apărare; asigurări sociale din sistemul public </c:v>
                </c:pt>
                <c:pt idx="9">
                  <c:v>Învăţământ </c:v>
                </c:pt>
                <c:pt idx="10">
                  <c:v>Sănătate şi asistenţă socială </c:v>
                </c:pt>
                <c:pt idx="11">
                  <c:v>Activităţi de spectacole. culturale 
şi recreative </c:v>
                </c:pt>
                <c:pt idx="12">
                  <c:v>Alte activităţi de servicii </c:v>
                </c:pt>
              </c:strCache>
            </c:strRef>
          </c:cat>
          <c:val>
            <c:numRef>
              <c:f>'3d BFM RO si regiuni'!$BJ$41:$BJ$53</c:f>
              <c:numCache>
                <c:formatCode>0.0%</c:formatCode>
                <c:ptCount val="13"/>
                <c:pt idx="0">
                  <c:v>0.13749766616878267</c:v>
                </c:pt>
                <c:pt idx="1">
                  <c:v>5.2137789395070945E-2</c:v>
                </c:pt>
                <c:pt idx="2">
                  <c:v>1.7993838685586256E-2</c:v>
                </c:pt>
                <c:pt idx="3">
                  <c:v>1.7877147124719939E-2</c:v>
                </c:pt>
                <c:pt idx="4">
                  <c:v>1.3302837938760269E-2</c:v>
                </c:pt>
                <c:pt idx="5">
                  <c:v>3.6641150112023896E-3</c:v>
                </c:pt>
                <c:pt idx="6">
                  <c:v>1.9359129947722181E-2</c:v>
                </c:pt>
                <c:pt idx="7">
                  <c:v>3.0129761015683341E-2</c:v>
                </c:pt>
                <c:pt idx="8">
                  <c:v>2.2416448842419716E-2</c:v>
                </c:pt>
                <c:pt idx="9">
                  <c:v>4.5568054518297235E-2</c:v>
                </c:pt>
                <c:pt idx="10">
                  <c:v>4.3630974607916352E-2</c:v>
                </c:pt>
                <c:pt idx="11">
                  <c:v>7.2465459297983564E-3</c:v>
                </c:pt>
                <c:pt idx="12">
                  <c:v>1.9534167289021659E-2</c:v>
                </c:pt>
              </c:numCache>
            </c:numRef>
          </c:val>
        </c:ser>
        <c:ser>
          <c:idx val="5"/>
          <c:order val="5"/>
          <c:tx>
            <c:strRef>
              <c:f>'3d BFM RO si regiuni'!$BK$31:$BK$32</c:f>
              <c:strCache>
                <c:ptCount val="1"/>
                <c:pt idx="0">
                  <c:v>ROMÂNIA 2013</c:v>
                </c:pt>
              </c:strCache>
            </c:strRef>
          </c:tx>
          <c:invertIfNegative val="0"/>
          <c:cat>
            <c:strRef>
              <c:f>'3d BFM RO si regiuni'!$A$41:$A$53</c:f>
              <c:strCache>
                <c:ptCount val="13"/>
                <c:pt idx="0">
                  <c:v>Comerţ cu ridicata şi cu amănuntul; repararea autovehiculelor şi motocicletelor </c:v>
                </c:pt>
                <c:pt idx="1">
                  <c:v>Transport şi depozitare </c:v>
                </c:pt>
                <c:pt idx="2">
                  <c:v>Hoteluri şi restaurante </c:v>
                </c:pt>
                <c:pt idx="3">
                  <c:v>Informaţii şi comunicaţii </c:v>
                </c:pt>
                <c:pt idx="4">
                  <c:v>Intermedieri financiare şi asigurări </c:v>
                </c:pt>
                <c:pt idx="5">
                  <c:v>Tranzacţii imobiliare </c:v>
                </c:pt>
                <c:pt idx="6">
                  <c:v>Activităţi profesionale. ştiinţifice şi tehnice </c:v>
                </c:pt>
                <c:pt idx="7">
                  <c:v>Activităţi de servicii administrative şi activităţi de servicii suport </c:v>
                </c:pt>
                <c:pt idx="8">
                  <c:v>Administraţie publică şi apărare; asigurări sociale din sistemul public </c:v>
                </c:pt>
                <c:pt idx="9">
                  <c:v>Învăţământ </c:v>
                </c:pt>
                <c:pt idx="10">
                  <c:v>Sănătate şi asistenţă socială </c:v>
                </c:pt>
                <c:pt idx="11">
                  <c:v>Activităţi de spectacole. culturale 
şi recreative </c:v>
                </c:pt>
                <c:pt idx="12">
                  <c:v>Alte activităţi de servicii </c:v>
                </c:pt>
              </c:strCache>
            </c:strRef>
          </c:cat>
          <c:val>
            <c:numRef>
              <c:f>'3d BFM RO si regiuni'!$BK$41:$BK$53</c:f>
              <c:numCache>
                <c:formatCode>0.0%</c:formatCode>
                <c:ptCount val="13"/>
                <c:pt idx="0">
                  <c:v>0.14406958478887769</c:v>
                </c:pt>
                <c:pt idx="1">
                  <c:v>5.0359880899350576E-2</c:v>
                </c:pt>
                <c:pt idx="2">
                  <c:v>1.8251940074555127E-2</c:v>
                </c:pt>
                <c:pt idx="3">
                  <c:v>1.7923709938339624E-2</c:v>
                </c:pt>
                <c:pt idx="4">
                  <c:v>1.4301455935104212E-2</c:v>
                </c:pt>
                <c:pt idx="5">
                  <c:v>4.1380442172883501E-3</c:v>
                </c:pt>
                <c:pt idx="6">
                  <c:v>1.9822755726443625E-2</c:v>
                </c:pt>
                <c:pt idx="7">
                  <c:v>3.1791433193444775E-2</c:v>
                </c:pt>
                <c:pt idx="8">
                  <c:v>2.2425151806438001E-2</c:v>
                </c:pt>
                <c:pt idx="9">
                  <c:v>4.4393125923147252E-2</c:v>
                </c:pt>
                <c:pt idx="10">
                  <c:v>4.3666330621527208E-2</c:v>
                </c:pt>
                <c:pt idx="11">
                  <c:v>8.4284809978196137E-3</c:v>
                </c:pt>
                <c:pt idx="12">
                  <c:v>1.8990457881040021E-2</c:v>
                </c:pt>
              </c:numCache>
            </c:numRef>
          </c:val>
        </c:ser>
        <c:ser>
          <c:idx val="6"/>
          <c:order val="6"/>
          <c:tx>
            <c:strRef>
              <c:f>'3d BFM RO si regiuni'!$BL$31:$BL$32</c:f>
              <c:strCache>
                <c:ptCount val="1"/>
                <c:pt idx="0">
                  <c:v>ROMÂNIA 2014</c:v>
                </c:pt>
              </c:strCache>
            </c:strRef>
          </c:tx>
          <c:invertIfNegative val="0"/>
          <c:cat>
            <c:strRef>
              <c:f>'3d BFM RO si regiuni'!$A$41:$A$53</c:f>
              <c:strCache>
                <c:ptCount val="13"/>
                <c:pt idx="0">
                  <c:v>Comerţ cu ridicata şi cu amănuntul; repararea autovehiculelor şi motocicletelor </c:v>
                </c:pt>
                <c:pt idx="1">
                  <c:v>Transport şi depozitare </c:v>
                </c:pt>
                <c:pt idx="2">
                  <c:v>Hoteluri şi restaurante </c:v>
                </c:pt>
                <c:pt idx="3">
                  <c:v>Informaţii şi comunicaţii </c:v>
                </c:pt>
                <c:pt idx="4">
                  <c:v>Intermedieri financiare şi asigurări </c:v>
                </c:pt>
                <c:pt idx="5">
                  <c:v>Tranzacţii imobiliare </c:v>
                </c:pt>
                <c:pt idx="6">
                  <c:v>Activităţi profesionale. ştiinţifice şi tehnice </c:v>
                </c:pt>
                <c:pt idx="7">
                  <c:v>Activităţi de servicii administrative şi activităţi de servicii suport </c:v>
                </c:pt>
                <c:pt idx="8">
                  <c:v>Administraţie publică şi apărare; asigurări sociale din sistemul public </c:v>
                </c:pt>
                <c:pt idx="9">
                  <c:v>Învăţământ </c:v>
                </c:pt>
                <c:pt idx="10">
                  <c:v>Sănătate şi asistenţă socială </c:v>
                </c:pt>
                <c:pt idx="11">
                  <c:v>Activităţi de spectacole. culturale 
şi recreative </c:v>
                </c:pt>
                <c:pt idx="12">
                  <c:v>Alte activităţi de servicii </c:v>
                </c:pt>
              </c:strCache>
            </c:strRef>
          </c:cat>
          <c:val>
            <c:numRef>
              <c:f>'3d BFM RO si regiuni'!$BL$41:$BL$53</c:f>
              <c:numCache>
                <c:formatCode>0.0%</c:formatCode>
                <c:ptCount val="13"/>
                <c:pt idx="0">
                  <c:v>0.14297235432949462</c:v>
                </c:pt>
                <c:pt idx="1">
                  <c:v>4.8436258405778185E-2</c:v>
                </c:pt>
                <c:pt idx="2">
                  <c:v>1.9509707413688817E-2</c:v>
                </c:pt>
                <c:pt idx="3">
                  <c:v>1.9059027242430349E-2</c:v>
                </c:pt>
                <c:pt idx="4">
                  <c:v>1.4006665322532821E-2</c:v>
                </c:pt>
                <c:pt idx="5">
                  <c:v>3.4038212934520912E-3</c:v>
                </c:pt>
                <c:pt idx="6">
                  <c:v>2.0755007886902994E-2</c:v>
                </c:pt>
                <c:pt idx="7">
                  <c:v>3.3504512731714835E-2</c:v>
                </c:pt>
                <c:pt idx="8">
                  <c:v>2.3233748828824553E-2</c:v>
                </c:pt>
                <c:pt idx="9">
                  <c:v>4.4261536819383988E-2</c:v>
                </c:pt>
                <c:pt idx="10">
                  <c:v>4.4759657008669657E-2</c:v>
                </c:pt>
                <c:pt idx="11">
                  <c:v>8.8475633620740766E-3</c:v>
                </c:pt>
                <c:pt idx="12">
                  <c:v>1.8193246913433825E-2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1041792"/>
        <c:axId val="71044096"/>
      </c:barChart>
      <c:catAx>
        <c:axId val="71041792"/>
        <c:scaling>
          <c:orientation val="minMax"/>
        </c:scaling>
        <c:delete val="0"/>
        <c:axPos val="b"/>
        <c:majorTickMark val="none"/>
        <c:minorTickMark val="none"/>
        <c:tickLblPos val="nextTo"/>
        <c:crossAx val="71044096"/>
        <c:crosses val="autoZero"/>
        <c:auto val="1"/>
        <c:lblAlgn val="ctr"/>
        <c:lblOffset val="100"/>
        <c:noMultiLvlLbl val="0"/>
      </c:catAx>
      <c:valAx>
        <c:axId val="710440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Pondei</a:t>
                </a:r>
              </a:p>
            </c:rich>
          </c:tx>
          <c:overlay val="0"/>
        </c:title>
        <c:numFmt formatCode="0.0%" sourceLinked="1"/>
        <c:majorTickMark val="none"/>
        <c:minorTickMark val="none"/>
        <c:tickLblPos val="nextTo"/>
        <c:crossAx val="7104179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  <a:t>Evolu</a:t>
            </a:r>
            <a:r>
              <a:rPr lang="ro-RO" sz="1200">
                <a:latin typeface="Arial" panose="020B0604020202020204" pitchFamily="34" charset="0"/>
                <a:cs typeface="Arial" panose="020B0604020202020204" pitchFamily="34" charset="0"/>
              </a:rPr>
              <a:t>ţia</a:t>
            </a:r>
            <a:r>
              <a:rPr lang="ro-RO" sz="1200" baseline="0">
                <a:latin typeface="Arial" panose="020B0604020202020204" pitchFamily="34" charset="0"/>
                <a:cs typeface="Arial" panose="020B0604020202020204" pitchFamily="34" charset="0"/>
              </a:rPr>
              <a:t> populaţiei ocupate civile pe activităţi ale economiei naţionale la nivelul judeţelor</a:t>
            </a:r>
            <a:endParaRPr lang="vi-VN" sz="12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percentStacked"/>
        <c:varyColors val="0"/>
        <c:ser>
          <c:idx val="3"/>
          <c:order val="0"/>
          <c:tx>
            <c:strRef>
              <c:f>'3d BFM Regiune si judete'!$A$34</c:f>
              <c:strCache>
                <c:ptCount val="1"/>
                <c:pt idx="0">
                  <c:v>Agricultură. silvicultură şi pescuit</c:v>
                </c:pt>
              </c:strCache>
            </c:strRef>
          </c:tx>
          <c:spPr>
            <a:solidFill>
              <a:srgbClr val="66FFFF"/>
            </a:solidFill>
          </c:spPr>
          <c:invertIfNegative val="0"/>
          <c:dLbls>
            <c:txPr>
              <a:bodyPr rot="-5400000" vert="horz"/>
              <a:lstStyle/>
              <a:p>
                <a:pPr>
                  <a:defRPr sz="800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'3d BFM Regiune si judete'!$B$32:$AQ$33</c:f>
              <c:multiLvlStrCache>
                <c:ptCount val="42"/>
                <c:lvl>
                  <c:pt idx="0">
                    <c:v>2008</c:v>
                  </c:pt>
                  <c:pt idx="1">
                    <c:v>2009</c:v>
                  </c:pt>
                  <c:pt idx="2">
                    <c:v>2010</c:v>
                  </c:pt>
                  <c:pt idx="3">
                    <c:v>2011</c:v>
                  </c:pt>
                  <c:pt idx="4">
                    <c:v>2012</c:v>
                  </c:pt>
                  <c:pt idx="5">
                    <c:v>2013</c:v>
                  </c:pt>
                  <c:pt idx="6">
                    <c:v>2014</c:v>
                  </c:pt>
                  <c:pt idx="7">
                    <c:v>2008</c:v>
                  </c:pt>
                  <c:pt idx="8">
                    <c:v>2009</c:v>
                  </c:pt>
                  <c:pt idx="9">
                    <c:v>2010</c:v>
                  </c:pt>
                  <c:pt idx="10">
                    <c:v>2011</c:v>
                  </c:pt>
                  <c:pt idx="11">
                    <c:v>2012</c:v>
                  </c:pt>
                  <c:pt idx="12">
                    <c:v>2013</c:v>
                  </c:pt>
                  <c:pt idx="13">
                    <c:v>2014</c:v>
                  </c:pt>
                  <c:pt idx="14">
                    <c:v>2008</c:v>
                  </c:pt>
                  <c:pt idx="15">
                    <c:v>2009</c:v>
                  </c:pt>
                  <c:pt idx="16">
                    <c:v>2010</c:v>
                  </c:pt>
                  <c:pt idx="17">
                    <c:v>2011</c:v>
                  </c:pt>
                  <c:pt idx="18">
                    <c:v>2012</c:v>
                  </c:pt>
                  <c:pt idx="19">
                    <c:v>2013</c:v>
                  </c:pt>
                  <c:pt idx="20">
                    <c:v>2014</c:v>
                  </c:pt>
                  <c:pt idx="21">
                    <c:v>2008</c:v>
                  </c:pt>
                  <c:pt idx="22">
                    <c:v>2009</c:v>
                  </c:pt>
                  <c:pt idx="23">
                    <c:v>2010</c:v>
                  </c:pt>
                  <c:pt idx="24">
                    <c:v>2011</c:v>
                  </c:pt>
                  <c:pt idx="25">
                    <c:v>2012</c:v>
                  </c:pt>
                  <c:pt idx="26">
                    <c:v>2013</c:v>
                  </c:pt>
                  <c:pt idx="27">
                    <c:v>2014</c:v>
                  </c:pt>
                  <c:pt idx="28">
                    <c:v>2008</c:v>
                  </c:pt>
                  <c:pt idx="29">
                    <c:v>2009</c:v>
                  </c:pt>
                  <c:pt idx="30">
                    <c:v>2010</c:v>
                  </c:pt>
                  <c:pt idx="31">
                    <c:v>2011</c:v>
                  </c:pt>
                  <c:pt idx="32">
                    <c:v>2012</c:v>
                  </c:pt>
                  <c:pt idx="33">
                    <c:v>2013</c:v>
                  </c:pt>
                  <c:pt idx="34">
                    <c:v>2014</c:v>
                  </c:pt>
                  <c:pt idx="35">
                    <c:v>2008</c:v>
                  </c:pt>
                  <c:pt idx="36">
                    <c:v>2009</c:v>
                  </c:pt>
                  <c:pt idx="37">
                    <c:v>2010</c:v>
                  </c:pt>
                  <c:pt idx="38">
                    <c:v>2011</c:v>
                  </c:pt>
                  <c:pt idx="39">
                    <c:v>2012</c:v>
                  </c:pt>
                  <c:pt idx="40">
                    <c:v>2013</c:v>
                  </c:pt>
                  <c:pt idx="41">
                    <c:v>2014</c:v>
                  </c:pt>
                </c:lvl>
                <c:lvl>
                  <c:pt idx="0">
                    <c:v>  Sud - Vest Oltenia</c:v>
                  </c:pt>
                  <c:pt idx="7">
                    <c:v>Dolj</c:v>
                  </c:pt>
                  <c:pt idx="14">
                    <c:v>Gorj</c:v>
                  </c:pt>
                  <c:pt idx="21">
                    <c:v>Mehedinţi</c:v>
                  </c:pt>
                  <c:pt idx="28">
                    <c:v>Olt</c:v>
                  </c:pt>
                  <c:pt idx="35">
                    <c:v>Vâlcea</c:v>
                  </c:pt>
                </c:lvl>
              </c:multiLvlStrCache>
            </c:multiLvlStrRef>
          </c:cat>
          <c:val>
            <c:numRef>
              <c:f>'3d BFM Regiune si judete'!$B$34:$AQ$34</c:f>
              <c:numCache>
                <c:formatCode>0.0%</c:formatCode>
                <c:ptCount val="42"/>
                <c:pt idx="0">
                  <c:v>0.37681660899653979</c:v>
                </c:pt>
                <c:pt idx="1">
                  <c:v>0.39193876330582461</c:v>
                </c:pt>
                <c:pt idx="2">
                  <c:v>0.40237752161383289</c:v>
                </c:pt>
                <c:pt idx="3">
                  <c:v>0.40089274942695141</c:v>
                </c:pt>
                <c:pt idx="4">
                  <c:v>0.40271226415094341</c:v>
                </c:pt>
                <c:pt idx="5">
                  <c:v>0.3885817307692308</c:v>
                </c:pt>
                <c:pt idx="6">
                  <c:v>0.38412386335709026</c:v>
                </c:pt>
                <c:pt idx="7">
                  <c:v>0.38720173535791752</c:v>
                </c:pt>
                <c:pt idx="8">
                  <c:v>0.40628549791745544</c:v>
                </c:pt>
                <c:pt idx="9">
                  <c:v>0.42435562196488608</c:v>
                </c:pt>
                <c:pt idx="10">
                  <c:v>0.41937954806587513</c:v>
                </c:pt>
                <c:pt idx="11">
                  <c:v>0.42186326070623592</c:v>
                </c:pt>
                <c:pt idx="12">
                  <c:v>0.40312143129044542</c:v>
                </c:pt>
                <c:pt idx="13">
                  <c:v>0.39642440730664591</c:v>
                </c:pt>
                <c:pt idx="14">
                  <c:v>0.27833572453371591</c:v>
                </c:pt>
                <c:pt idx="15">
                  <c:v>0.28000000000000003</c:v>
                </c:pt>
                <c:pt idx="16">
                  <c:v>0.2837735849056604</c:v>
                </c:pt>
                <c:pt idx="17">
                  <c:v>0.28432108027006747</c:v>
                </c:pt>
                <c:pt idx="18">
                  <c:v>0.28898743532889876</c:v>
                </c:pt>
                <c:pt idx="19">
                  <c:v>0.27529761904761901</c:v>
                </c:pt>
                <c:pt idx="20">
                  <c:v>0.27397260273972601</c:v>
                </c:pt>
                <c:pt idx="21">
                  <c:v>0.43291592128801432</c:v>
                </c:pt>
                <c:pt idx="22">
                  <c:v>0.45751633986928109</c:v>
                </c:pt>
                <c:pt idx="23">
                  <c:v>0.4627151051625239</c:v>
                </c:pt>
                <c:pt idx="24">
                  <c:v>0.46774193548387094</c:v>
                </c:pt>
                <c:pt idx="25">
                  <c:v>0.46543778801843316</c:v>
                </c:pt>
                <c:pt idx="26">
                  <c:v>0.45394112060778724</c:v>
                </c:pt>
                <c:pt idx="27">
                  <c:v>0.44573643410852715</c:v>
                </c:pt>
                <c:pt idx="28">
                  <c:v>0.44890726520968693</c:v>
                </c:pt>
                <c:pt idx="29">
                  <c:v>0.47391304347826085</c:v>
                </c:pt>
                <c:pt idx="30">
                  <c:v>0.48638613861386137</c:v>
                </c:pt>
                <c:pt idx="31">
                  <c:v>0.48093480934809352</c:v>
                </c:pt>
                <c:pt idx="32">
                  <c:v>0.48028673835125452</c:v>
                </c:pt>
                <c:pt idx="33">
                  <c:v>0.46850152905198772</c:v>
                </c:pt>
                <c:pt idx="34">
                  <c:v>0.46393034825870638</c:v>
                </c:pt>
                <c:pt idx="35">
                  <c:v>0.33195997645673925</c:v>
                </c:pt>
                <c:pt idx="36">
                  <c:v>0.34014423076923078</c:v>
                </c:pt>
                <c:pt idx="37">
                  <c:v>0.34194711538461536</c:v>
                </c:pt>
                <c:pt idx="38">
                  <c:v>0.34474474474474476</c:v>
                </c:pt>
                <c:pt idx="39">
                  <c:v>0.34701055099648304</c:v>
                </c:pt>
                <c:pt idx="40">
                  <c:v>0.33714629741119806</c:v>
                </c:pt>
                <c:pt idx="41">
                  <c:v>0.33519553072625702</c:v>
                </c:pt>
              </c:numCache>
            </c:numRef>
          </c:val>
        </c:ser>
        <c:ser>
          <c:idx val="4"/>
          <c:order val="1"/>
          <c:tx>
            <c:strRef>
              <c:f>'3d BFM Regiune si judete'!$A$35</c:f>
              <c:strCache>
                <c:ptCount val="1"/>
                <c:pt idx="0">
                  <c:v>Industrie</c:v>
                </c:pt>
              </c:strCache>
            </c:strRef>
          </c:tx>
          <c:spPr>
            <a:solidFill>
              <a:srgbClr val="FFFF66"/>
            </a:solidFill>
          </c:spPr>
          <c:invertIfNegative val="0"/>
          <c:dLbls>
            <c:txPr>
              <a:bodyPr rot="-5400000" vert="horz"/>
              <a:lstStyle/>
              <a:p>
                <a:pPr>
                  <a:defRPr sz="800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'3d BFM Regiune si judete'!$B$32:$AQ$33</c:f>
              <c:multiLvlStrCache>
                <c:ptCount val="42"/>
                <c:lvl>
                  <c:pt idx="0">
                    <c:v>2008</c:v>
                  </c:pt>
                  <c:pt idx="1">
                    <c:v>2009</c:v>
                  </c:pt>
                  <c:pt idx="2">
                    <c:v>2010</c:v>
                  </c:pt>
                  <c:pt idx="3">
                    <c:v>2011</c:v>
                  </c:pt>
                  <c:pt idx="4">
                    <c:v>2012</c:v>
                  </c:pt>
                  <c:pt idx="5">
                    <c:v>2013</c:v>
                  </c:pt>
                  <c:pt idx="6">
                    <c:v>2014</c:v>
                  </c:pt>
                  <c:pt idx="7">
                    <c:v>2008</c:v>
                  </c:pt>
                  <c:pt idx="8">
                    <c:v>2009</c:v>
                  </c:pt>
                  <c:pt idx="9">
                    <c:v>2010</c:v>
                  </c:pt>
                  <c:pt idx="10">
                    <c:v>2011</c:v>
                  </c:pt>
                  <c:pt idx="11">
                    <c:v>2012</c:v>
                  </c:pt>
                  <c:pt idx="12">
                    <c:v>2013</c:v>
                  </c:pt>
                  <c:pt idx="13">
                    <c:v>2014</c:v>
                  </c:pt>
                  <c:pt idx="14">
                    <c:v>2008</c:v>
                  </c:pt>
                  <c:pt idx="15">
                    <c:v>2009</c:v>
                  </c:pt>
                  <c:pt idx="16">
                    <c:v>2010</c:v>
                  </c:pt>
                  <c:pt idx="17">
                    <c:v>2011</c:v>
                  </c:pt>
                  <c:pt idx="18">
                    <c:v>2012</c:v>
                  </c:pt>
                  <c:pt idx="19">
                    <c:v>2013</c:v>
                  </c:pt>
                  <c:pt idx="20">
                    <c:v>2014</c:v>
                  </c:pt>
                  <c:pt idx="21">
                    <c:v>2008</c:v>
                  </c:pt>
                  <c:pt idx="22">
                    <c:v>2009</c:v>
                  </c:pt>
                  <c:pt idx="23">
                    <c:v>2010</c:v>
                  </c:pt>
                  <c:pt idx="24">
                    <c:v>2011</c:v>
                  </c:pt>
                  <c:pt idx="25">
                    <c:v>2012</c:v>
                  </c:pt>
                  <c:pt idx="26">
                    <c:v>2013</c:v>
                  </c:pt>
                  <c:pt idx="27">
                    <c:v>2014</c:v>
                  </c:pt>
                  <c:pt idx="28">
                    <c:v>2008</c:v>
                  </c:pt>
                  <c:pt idx="29">
                    <c:v>2009</c:v>
                  </c:pt>
                  <c:pt idx="30">
                    <c:v>2010</c:v>
                  </c:pt>
                  <c:pt idx="31">
                    <c:v>2011</c:v>
                  </c:pt>
                  <c:pt idx="32">
                    <c:v>2012</c:v>
                  </c:pt>
                  <c:pt idx="33">
                    <c:v>2013</c:v>
                  </c:pt>
                  <c:pt idx="34">
                    <c:v>2014</c:v>
                  </c:pt>
                  <c:pt idx="35">
                    <c:v>2008</c:v>
                  </c:pt>
                  <c:pt idx="36">
                    <c:v>2009</c:v>
                  </c:pt>
                  <c:pt idx="37">
                    <c:v>2010</c:v>
                  </c:pt>
                  <c:pt idx="38">
                    <c:v>2011</c:v>
                  </c:pt>
                  <c:pt idx="39">
                    <c:v>2012</c:v>
                  </c:pt>
                  <c:pt idx="40">
                    <c:v>2013</c:v>
                  </c:pt>
                  <c:pt idx="41">
                    <c:v>2014</c:v>
                  </c:pt>
                </c:lvl>
                <c:lvl>
                  <c:pt idx="0">
                    <c:v>  Sud - Vest Oltenia</c:v>
                  </c:pt>
                  <c:pt idx="7">
                    <c:v>Dolj</c:v>
                  </c:pt>
                  <c:pt idx="14">
                    <c:v>Gorj</c:v>
                  </c:pt>
                  <c:pt idx="21">
                    <c:v>Mehedinţi</c:v>
                  </c:pt>
                  <c:pt idx="28">
                    <c:v>Olt</c:v>
                  </c:pt>
                  <c:pt idx="35">
                    <c:v>Vâlcea</c:v>
                  </c:pt>
                </c:lvl>
              </c:multiLvlStrCache>
            </c:multiLvlStrRef>
          </c:cat>
          <c:val>
            <c:numRef>
              <c:f>'3d BFM Regiune si judete'!$B$35:$AQ$35</c:f>
              <c:numCache>
                <c:formatCode>0.0%</c:formatCode>
                <c:ptCount val="42"/>
                <c:pt idx="0">
                  <c:v>0.21361014994232985</c:v>
                </c:pt>
                <c:pt idx="1">
                  <c:v>0.19459394809233344</c:v>
                </c:pt>
                <c:pt idx="2">
                  <c:v>0.18707973102785785</c:v>
                </c:pt>
                <c:pt idx="3">
                  <c:v>0.19025214139220653</c:v>
                </c:pt>
                <c:pt idx="4">
                  <c:v>0.18620283018867925</c:v>
                </c:pt>
                <c:pt idx="5">
                  <c:v>0.18533653846153844</c:v>
                </c:pt>
                <c:pt idx="6">
                  <c:v>0.18604079626443845</c:v>
                </c:pt>
                <c:pt idx="7">
                  <c:v>0.18004338394793923</c:v>
                </c:pt>
                <c:pt idx="8">
                  <c:v>0.15940931465354033</c:v>
                </c:pt>
                <c:pt idx="9">
                  <c:v>0.15203586103847591</c:v>
                </c:pt>
                <c:pt idx="10">
                  <c:v>0.15587897357334354</c:v>
                </c:pt>
                <c:pt idx="11">
                  <c:v>0.15364387678437266</c:v>
                </c:pt>
                <c:pt idx="12">
                  <c:v>0.15340692805481537</c:v>
                </c:pt>
                <c:pt idx="13">
                  <c:v>0.15312864360668479</c:v>
                </c:pt>
                <c:pt idx="14">
                  <c:v>0.27761836441893833</c:v>
                </c:pt>
                <c:pt idx="15">
                  <c:v>0.26618181818181819</c:v>
                </c:pt>
                <c:pt idx="16">
                  <c:v>0.25358490566037739</c:v>
                </c:pt>
                <c:pt idx="17">
                  <c:v>0.25731432858214548</c:v>
                </c:pt>
                <c:pt idx="18">
                  <c:v>0.25203252032520324</c:v>
                </c:pt>
                <c:pt idx="19">
                  <c:v>0.24553571428571427</c:v>
                </c:pt>
                <c:pt idx="20">
                  <c:v>0.24048706240487061</c:v>
                </c:pt>
                <c:pt idx="21">
                  <c:v>0.19230769230769232</c:v>
                </c:pt>
                <c:pt idx="22">
                  <c:v>0.16059757236227826</c:v>
                </c:pt>
                <c:pt idx="23">
                  <c:v>0.15965583173996176</c:v>
                </c:pt>
                <c:pt idx="24">
                  <c:v>0.15275142314990514</c:v>
                </c:pt>
                <c:pt idx="25">
                  <c:v>0.14838709677419357</c:v>
                </c:pt>
                <c:pt idx="26">
                  <c:v>0.14529914529914531</c:v>
                </c:pt>
                <c:pt idx="27">
                  <c:v>0.14922480620155038</c:v>
                </c:pt>
                <c:pt idx="28">
                  <c:v>0.2150029533372711</c:v>
                </c:pt>
                <c:pt idx="29">
                  <c:v>0.1888198757763975</c:v>
                </c:pt>
                <c:pt idx="30">
                  <c:v>0.17945544554455445</c:v>
                </c:pt>
                <c:pt idx="31">
                  <c:v>0.18819188191881919</c:v>
                </c:pt>
                <c:pt idx="32">
                  <c:v>0.18279569892473119</c:v>
                </c:pt>
                <c:pt idx="33">
                  <c:v>0.18593272171253822</c:v>
                </c:pt>
                <c:pt idx="34">
                  <c:v>0.19092039800995023</c:v>
                </c:pt>
                <c:pt idx="35">
                  <c:v>0.22836962919364329</c:v>
                </c:pt>
                <c:pt idx="36">
                  <c:v>0.21874999999999997</c:v>
                </c:pt>
                <c:pt idx="37">
                  <c:v>0.21514423076923075</c:v>
                </c:pt>
                <c:pt idx="38">
                  <c:v>0.21621621621621623</c:v>
                </c:pt>
                <c:pt idx="39">
                  <c:v>0.21219226260257915</c:v>
                </c:pt>
                <c:pt idx="40">
                  <c:v>0.21192052980132453</c:v>
                </c:pt>
                <c:pt idx="41">
                  <c:v>0.21291123525760397</c:v>
                </c:pt>
              </c:numCache>
            </c:numRef>
          </c:val>
        </c:ser>
        <c:ser>
          <c:idx val="7"/>
          <c:order val="2"/>
          <c:tx>
            <c:strRef>
              <c:f>'3d BFM Regiune si judete'!$A$40</c:f>
              <c:strCache>
                <c:ptCount val="1"/>
                <c:pt idx="0">
                  <c:v>Construcţii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txPr>
              <a:bodyPr rot="-5400000" vert="horz"/>
              <a:lstStyle/>
              <a:p>
                <a:pPr>
                  <a:defRPr sz="800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'3d BFM Regiune si judete'!$B$32:$AQ$33</c:f>
              <c:multiLvlStrCache>
                <c:ptCount val="42"/>
                <c:lvl>
                  <c:pt idx="0">
                    <c:v>2008</c:v>
                  </c:pt>
                  <c:pt idx="1">
                    <c:v>2009</c:v>
                  </c:pt>
                  <c:pt idx="2">
                    <c:v>2010</c:v>
                  </c:pt>
                  <c:pt idx="3">
                    <c:v>2011</c:v>
                  </c:pt>
                  <c:pt idx="4">
                    <c:v>2012</c:v>
                  </c:pt>
                  <c:pt idx="5">
                    <c:v>2013</c:v>
                  </c:pt>
                  <c:pt idx="6">
                    <c:v>2014</c:v>
                  </c:pt>
                  <c:pt idx="7">
                    <c:v>2008</c:v>
                  </c:pt>
                  <c:pt idx="8">
                    <c:v>2009</c:v>
                  </c:pt>
                  <c:pt idx="9">
                    <c:v>2010</c:v>
                  </c:pt>
                  <c:pt idx="10">
                    <c:v>2011</c:v>
                  </c:pt>
                  <c:pt idx="11">
                    <c:v>2012</c:v>
                  </c:pt>
                  <c:pt idx="12">
                    <c:v>2013</c:v>
                  </c:pt>
                  <c:pt idx="13">
                    <c:v>2014</c:v>
                  </c:pt>
                  <c:pt idx="14">
                    <c:v>2008</c:v>
                  </c:pt>
                  <c:pt idx="15">
                    <c:v>2009</c:v>
                  </c:pt>
                  <c:pt idx="16">
                    <c:v>2010</c:v>
                  </c:pt>
                  <c:pt idx="17">
                    <c:v>2011</c:v>
                  </c:pt>
                  <c:pt idx="18">
                    <c:v>2012</c:v>
                  </c:pt>
                  <c:pt idx="19">
                    <c:v>2013</c:v>
                  </c:pt>
                  <c:pt idx="20">
                    <c:v>2014</c:v>
                  </c:pt>
                  <c:pt idx="21">
                    <c:v>2008</c:v>
                  </c:pt>
                  <c:pt idx="22">
                    <c:v>2009</c:v>
                  </c:pt>
                  <c:pt idx="23">
                    <c:v>2010</c:v>
                  </c:pt>
                  <c:pt idx="24">
                    <c:v>2011</c:v>
                  </c:pt>
                  <c:pt idx="25">
                    <c:v>2012</c:v>
                  </c:pt>
                  <c:pt idx="26">
                    <c:v>2013</c:v>
                  </c:pt>
                  <c:pt idx="27">
                    <c:v>2014</c:v>
                  </c:pt>
                  <c:pt idx="28">
                    <c:v>2008</c:v>
                  </c:pt>
                  <c:pt idx="29">
                    <c:v>2009</c:v>
                  </c:pt>
                  <c:pt idx="30">
                    <c:v>2010</c:v>
                  </c:pt>
                  <c:pt idx="31">
                    <c:v>2011</c:v>
                  </c:pt>
                  <c:pt idx="32">
                    <c:v>2012</c:v>
                  </c:pt>
                  <c:pt idx="33">
                    <c:v>2013</c:v>
                  </c:pt>
                  <c:pt idx="34">
                    <c:v>2014</c:v>
                  </c:pt>
                  <c:pt idx="35">
                    <c:v>2008</c:v>
                  </c:pt>
                  <c:pt idx="36">
                    <c:v>2009</c:v>
                  </c:pt>
                  <c:pt idx="37">
                    <c:v>2010</c:v>
                  </c:pt>
                  <c:pt idx="38">
                    <c:v>2011</c:v>
                  </c:pt>
                  <c:pt idx="39">
                    <c:v>2012</c:v>
                  </c:pt>
                  <c:pt idx="40">
                    <c:v>2013</c:v>
                  </c:pt>
                  <c:pt idx="41">
                    <c:v>2014</c:v>
                  </c:pt>
                </c:lvl>
                <c:lvl>
                  <c:pt idx="0">
                    <c:v>  Sud - Vest Oltenia</c:v>
                  </c:pt>
                  <c:pt idx="7">
                    <c:v>Dolj</c:v>
                  </c:pt>
                  <c:pt idx="14">
                    <c:v>Gorj</c:v>
                  </c:pt>
                  <c:pt idx="21">
                    <c:v>Mehedinţi</c:v>
                  </c:pt>
                  <c:pt idx="28">
                    <c:v>Olt</c:v>
                  </c:pt>
                  <c:pt idx="35">
                    <c:v>Vâlcea</c:v>
                  </c:pt>
                </c:lvl>
              </c:multiLvlStrCache>
            </c:multiLvlStrRef>
          </c:cat>
          <c:val>
            <c:numRef>
              <c:f>'3d BFM Regiune si judete'!$B$40:$AQ$40</c:f>
              <c:numCache>
                <c:formatCode>0.0%</c:formatCode>
                <c:ptCount val="42"/>
                <c:pt idx="0">
                  <c:v>7.4394463667820071E-2</c:v>
                </c:pt>
                <c:pt idx="1">
                  <c:v>6.9608898457122356E-2</c:v>
                </c:pt>
                <c:pt idx="2">
                  <c:v>7.2046109510086456E-2</c:v>
                </c:pt>
                <c:pt idx="3">
                  <c:v>6.8524550609241161E-2</c:v>
                </c:pt>
                <c:pt idx="4">
                  <c:v>6.6037735849056603E-2</c:v>
                </c:pt>
                <c:pt idx="5">
                  <c:v>7.0793269230769229E-2</c:v>
                </c:pt>
                <c:pt idx="6">
                  <c:v>7.2376505283853532E-2</c:v>
                </c:pt>
                <c:pt idx="7">
                  <c:v>6.5798987707881409E-2</c:v>
                </c:pt>
                <c:pt idx="8">
                  <c:v>6.1340401363120023E-2</c:v>
                </c:pt>
                <c:pt idx="9">
                  <c:v>6.200971236458723E-2</c:v>
                </c:pt>
                <c:pt idx="10">
                  <c:v>5.8215243201838365E-2</c:v>
                </c:pt>
                <c:pt idx="11">
                  <c:v>5.4845980465815181E-2</c:v>
                </c:pt>
                <c:pt idx="12">
                  <c:v>5.8622002283974121E-2</c:v>
                </c:pt>
                <c:pt idx="13">
                  <c:v>5.8686358336572091E-2</c:v>
                </c:pt>
                <c:pt idx="14">
                  <c:v>9.8995695839311337E-2</c:v>
                </c:pt>
                <c:pt idx="15">
                  <c:v>9.9636363636363634E-2</c:v>
                </c:pt>
                <c:pt idx="16">
                  <c:v>0.11245283018867924</c:v>
                </c:pt>
                <c:pt idx="17">
                  <c:v>0.10352588147036759</c:v>
                </c:pt>
                <c:pt idx="18">
                  <c:v>9.9039172209903908E-2</c:v>
                </c:pt>
                <c:pt idx="19">
                  <c:v>0.11309523809523808</c:v>
                </c:pt>
                <c:pt idx="20">
                  <c:v>0.11035007610350075</c:v>
                </c:pt>
                <c:pt idx="21">
                  <c:v>7.423971377459751E-2</c:v>
                </c:pt>
                <c:pt idx="22">
                  <c:v>7.0961718020541548E-2</c:v>
                </c:pt>
                <c:pt idx="23">
                  <c:v>7.7437858508604213E-2</c:v>
                </c:pt>
                <c:pt idx="24">
                  <c:v>7.1157495256166978E-2</c:v>
                </c:pt>
                <c:pt idx="25">
                  <c:v>7.1889400921658991E-2</c:v>
                </c:pt>
                <c:pt idx="26">
                  <c:v>8.1671415004748338E-2</c:v>
                </c:pt>
                <c:pt idx="27">
                  <c:v>8.5271317829457363E-2</c:v>
                </c:pt>
                <c:pt idx="28">
                  <c:v>6.2020082693443584E-2</c:v>
                </c:pt>
                <c:pt idx="29">
                  <c:v>4.9068322981366465E-2</c:v>
                </c:pt>
                <c:pt idx="30">
                  <c:v>4.8886138613861388E-2</c:v>
                </c:pt>
                <c:pt idx="31">
                  <c:v>4.858548585485855E-2</c:v>
                </c:pt>
                <c:pt idx="32">
                  <c:v>4.8984468339307044E-2</c:v>
                </c:pt>
                <c:pt idx="33">
                  <c:v>4.770642201834862E-2</c:v>
                </c:pt>
                <c:pt idx="34">
                  <c:v>5.4104477611940288E-2</c:v>
                </c:pt>
                <c:pt idx="35">
                  <c:v>8.0635668040023534E-2</c:v>
                </c:pt>
                <c:pt idx="36">
                  <c:v>7.6923076923076927E-2</c:v>
                </c:pt>
                <c:pt idx="37">
                  <c:v>7.5120192307692304E-2</c:v>
                </c:pt>
                <c:pt idx="38">
                  <c:v>7.4474474474474472E-2</c:v>
                </c:pt>
                <c:pt idx="39">
                  <c:v>7.0339976553341149E-2</c:v>
                </c:pt>
                <c:pt idx="40">
                  <c:v>7.1643588199879593E-2</c:v>
                </c:pt>
                <c:pt idx="41">
                  <c:v>7.3246430788330236E-2</c:v>
                </c:pt>
              </c:numCache>
            </c:numRef>
          </c:val>
        </c:ser>
        <c:ser>
          <c:idx val="8"/>
          <c:order val="3"/>
          <c:tx>
            <c:strRef>
              <c:f>'3d BFM Regiune si judete'!$A$41</c:f>
              <c:strCache>
                <c:ptCount val="1"/>
                <c:pt idx="0">
                  <c:v>Servicii</c:v>
                </c:pt>
              </c:strCache>
            </c:strRef>
          </c:tx>
          <c:invertIfNegative val="0"/>
          <c:dLbls>
            <c:txPr>
              <a:bodyPr rot="-5400000" vert="horz"/>
              <a:lstStyle/>
              <a:p>
                <a:pPr>
                  <a:defRPr sz="800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'3d BFM Regiune si judete'!$B$32:$AQ$33</c:f>
              <c:multiLvlStrCache>
                <c:ptCount val="42"/>
                <c:lvl>
                  <c:pt idx="0">
                    <c:v>2008</c:v>
                  </c:pt>
                  <c:pt idx="1">
                    <c:v>2009</c:v>
                  </c:pt>
                  <c:pt idx="2">
                    <c:v>2010</c:v>
                  </c:pt>
                  <c:pt idx="3">
                    <c:v>2011</c:v>
                  </c:pt>
                  <c:pt idx="4">
                    <c:v>2012</c:v>
                  </c:pt>
                  <c:pt idx="5">
                    <c:v>2013</c:v>
                  </c:pt>
                  <c:pt idx="6">
                    <c:v>2014</c:v>
                  </c:pt>
                  <c:pt idx="7">
                    <c:v>2008</c:v>
                  </c:pt>
                  <c:pt idx="8">
                    <c:v>2009</c:v>
                  </c:pt>
                  <c:pt idx="9">
                    <c:v>2010</c:v>
                  </c:pt>
                  <c:pt idx="10">
                    <c:v>2011</c:v>
                  </c:pt>
                  <c:pt idx="11">
                    <c:v>2012</c:v>
                  </c:pt>
                  <c:pt idx="12">
                    <c:v>2013</c:v>
                  </c:pt>
                  <c:pt idx="13">
                    <c:v>2014</c:v>
                  </c:pt>
                  <c:pt idx="14">
                    <c:v>2008</c:v>
                  </c:pt>
                  <c:pt idx="15">
                    <c:v>2009</c:v>
                  </c:pt>
                  <c:pt idx="16">
                    <c:v>2010</c:v>
                  </c:pt>
                  <c:pt idx="17">
                    <c:v>2011</c:v>
                  </c:pt>
                  <c:pt idx="18">
                    <c:v>2012</c:v>
                  </c:pt>
                  <c:pt idx="19">
                    <c:v>2013</c:v>
                  </c:pt>
                  <c:pt idx="20">
                    <c:v>2014</c:v>
                  </c:pt>
                  <c:pt idx="21">
                    <c:v>2008</c:v>
                  </c:pt>
                  <c:pt idx="22">
                    <c:v>2009</c:v>
                  </c:pt>
                  <c:pt idx="23">
                    <c:v>2010</c:v>
                  </c:pt>
                  <c:pt idx="24">
                    <c:v>2011</c:v>
                  </c:pt>
                  <c:pt idx="25">
                    <c:v>2012</c:v>
                  </c:pt>
                  <c:pt idx="26">
                    <c:v>2013</c:v>
                  </c:pt>
                  <c:pt idx="27">
                    <c:v>2014</c:v>
                  </c:pt>
                  <c:pt idx="28">
                    <c:v>2008</c:v>
                  </c:pt>
                  <c:pt idx="29">
                    <c:v>2009</c:v>
                  </c:pt>
                  <c:pt idx="30">
                    <c:v>2010</c:v>
                  </c:pt>
                  <c:pt idx="31">
                    <c:v>2011</c:v>
                  </c:pt>
                  <c:pt idx="32">
                    <c:v>2012</c:v>
                  </c:pt>
                  <c:pt idx="33">
                    <c:v>2013</c:v>
                  </c:pt>
                  <c:pt idx="34">
                    <c:v>2014</c:v>
                  </c:pt>
                  <c:pt idx="35">
                    <c:v>2008</c:v>
                  </c:pt>
                  <c:pt idx="36">
                    <c:v>2009</c:v>
                  </c:pt>
                  <c:pt idx="37">
                    <c:v>2010</c:v>
                  </c:pt>
                  <c:pt idx="38">
                    <c:v>2011</c:v>
                  </c:pt>
                  <c:pt idx="39">
                    <c:v>2012</c:v>
                  </c:pt>
                  <c:pt idx="40">
                    <c:v>2013</c:v>
                  </c:pt>
                  <c:pt idx="41">
                    <c:v>2014</c:v>
                  </c:pt>
                </c:lvl>
                <c:lvl>
                  <c:pt idx="0">
                    <c:v>  Sud - Vest Oltenia</c:v>
                  </c:pt>
                  <c:pt idx="7">
                    <c:v>Dolj</c:v>
                  </c:pt>
                  <c:pt idx="14">
                    <c:v>Gorj</c:v>
                  </c:pt>
                  <c:pt idx="21">
                    <c:v>Mehedinţi</c:v>
                  </c:pt>
                  <c:pt idx="28">
                    <c:v>Olt</c:v>
                  </c:pt>
                  <c:pt idx="35">
                    <c:v>Vâlcea</c:v>
                  </c:pt>
                </c:lvl>
              </c:multiLvlStrCache>
            </c:multiLvlStrRef>
          </c:cat>
          <c:val>
            <c:numRef>
              <c:f>'3d BFM Regiune si judete'!$B$41:$AQ$41</c:f>
              <c:numCache>
                <c:formatCode>0.0%</c:formatCode>
                <c:ptCount val="42"/>
                <c:pt idx="0">
                  <c:v>0.3351787773933102</c:v>
                </c:pt>
                <c:pt idx="1">
                  <c:v>0.34385839014471958</c:v>
                </c:pt>
                <c:pt idx="2">
                  <c:v>0.33849663784822287</c:v>
                </c:pt>
                <c:pt idx="3">
                  <c:v>0.34033055857160094</c:v>
                </c:pt>
                <c:pt idx="4">
                  <c:v>0.34504716981132078</c:v>
                </c:pt>
                <c:pt idx="5">
                  <c:v>0.35528846153846155</c:v>
                </c:pt>
                <c:pt idx="6">
                  <c:v>0.3574588350946179</c:v>
                </c:pt>
                <c:pt idx="7">
                  <c:v>0.36695589298626174</c:v>
                </c:pt>
                <c:pt idx="8">
                  <c:v>0.37296478606588407</c:v>
                </c:pt>
                <c:pt idx="9">
                  <c:v>0.3615988046320508</c:v>
                </c:pt>
                <c:pt idx="10">
                  <c:v>0.36652623515894284</c:v>
                </c:pt>
                <c:pt idx="11">
                  <c:v>0.36964688204357632</c:v>
                </c:pt>
                <c:pt idx="12">
                  <c:v>0.38484963837076513</c:v>
                </c:pt>
                <c:pt idx="13">
                  <c:v>0.39176059075009717</c:v>
                </c:pt>
                <c:pt idx="14">
                  <c:v>0.34505021520803442</c:v>
                </c:pt>
                <c:pt idx="15">
                  <c:v>0.35418181818181815</c:v>
                </c:pt>
                <c:pt idx="16">
                  <c:v>0.35018867924528307</c:v>
                </c:pt>
                <c:pt idx="17">
                  <c:v>0.35483870967741937</c:v>
                </c:pt>
                <c:pt idx="18">
                  <c:v>0.35994087213599407</c:v>
                </c:pt>
                <c:pt idx="19">
                  <c:v>0.3660714285714286</c:v>
                </c:pt>
                <c:pt idx="20">
                  <c:v>0.37519025875190259</c:v>
                </c:pt>
                <c:pt idx="21">
                  <c:v>0.30053667262969591</c:v>
                </c:pt>
                <c:pt idx="22">
                  <c:v>0.31092436974789917</c:v>
                </c:pt>
                <c:pt idx="23">
                  <c:v>0.30019120458891019</c:v>
                </c:pt>
                <c:pt idx="24">
                  <c:v>0.30834914611005693</c:v>
                </c:pt>
                <c:pt idx="25">
                  <c:v>0.31428571428571428</c:v>
                </c:pt>
                <c:pt idx="26">
                  <c:v>0.31908831908831919</c:v>
                </c:pt>
                <c:pt idx="27">
                  <c:v>0.31976744186046513</c:v>
                </c:pt>
                <c:pt idx="28">
                  <c:v>0.27406969875959836</c:v>
                </c:pt>
                <c:pt idx="29">
                  <c:v>0.28819875776397513</c:v>
                </c:pt>
                <c:pt idx="30">
                  <c:v>0.2852722772277228</c:v>
                </c:pt>
                <c:pt idx="31">
                  <c:v>0.28228782287822879</c:v>
                </c:pt>
                <c:pt idx="32">
                  <c:v>0.28793309438470727</c:v>
                </c:pt>
                <c:pt idx="33">
                  <c:v>0.29785932721712532</c:v>
                </c:pt>
                <c:pt idx="34">
                  <c:v>0.29104477611940299</c:v>
                </c:pt>
                <c:pt idx="35">
                  <c:v>0.35903472630959388</c:v>
                </c:pt>
                <c:pt idx="36">
                  <c:v>0.36418269230769229</c:v>
                </c:pt>
                <c:pt idx="37">
                  <c:v>0.36778846153846156</c:v>
                </c:pt>
                <c:pt idx="38">
                  <c:v>0.3645645645645646</c:v>
                </c:pt>
                <c:pt idx="39">
                  <c:v>0.37045720984759672</c:v>
                </c:pt>
                <c:pt idx="40">
                  <c:v>0.37928958458759787</c:v>
                </c:pt>
                <c:pt idx="41">
                  <c:v>0.3786468032278088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4"/>
        <c:overlap val="100"/>
        <c:axId val="89769856"/>
        <c:axId val="89771392"/>
      </c:barChart>
      <c:catAx>
        <c:axId val="89769856"/>
        <c:scaling>
          <c:orientation val="minMax"/>
        </c:scaling>
        <c:delete val="0"/>
        <c:axPos val="b"/>
        <c:majorTickMark val="none"/>
        <c:minorTickMark val="none"/>
        <c:tickLblPos val="nextTo"/>
        <c:crossAx val="89771392"/>
        <c:crosses val="autoZero"/>
        <c:auto val="1"/>
        <c:lblAlgn val="ctr"/>
        <c:lblOffset val="100"/>
        <c:noMultiLvlLbl val="0"/>
      </c:catAx>
      <c:valAx>
        <c:axId val="89771392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crossAx val="89769856"/>
        <c:crosses val="autoZero"/>
        <c:crossBetween val="between"/>
      </c:valAx>
      <c:dTable>
        <c:showHorzBorder val="1"/>
        <c:showVertBorder val="1"/>
        <c:showOutline val="1"/>
        <c:showKeys val="1"/>
        <c:spPr>
          <a:ln w="19050"/>
        </c:spPr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17689</xdr:colOff>
      <xdr:row>54</xdr:row>
      <xdr:rowOff>110294</xdr:rowOff>
    </xdr:from>
    <xdr:to>
      <xdr:col>36</xdr:col>
      <xdr:colOff>250371</xdr:colOff>
      <xdr:row>72</xdr:row>
      <xdr:rowOff>114303</xdr:rowOff>
    </xdr:to>
    <xdr:graphicFrame macro="">
      <xdr:nvGraphicFramePr>
        <xdr:cNvPr id="10" name="Diagramă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142874</xdr:colOff>
      <xdr:row>54</xdr:row>
      <xdr:rowOff>102733</xdr:rowOff>
    </xdr:from>
    <xdr:to>
      <xdr:col>12</xdr:col>
      <xdr:colOff>295274</xdr:colOff>
      <xdr:row>72</xdr:row>
      <xdr:rowOff>114301</xdr:rowOff>
    </xdr:to>
    <xdr:graphicFrame macro="">
      <xdr:nvGraphicFramePr>
        <xdr:cNvPr id="11" name="Diagramă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31296</xdr:colOff>
      <xdr:row>72</xdr:row>
      <xdr:rowOff>162605</xdr:rowOff>
    </xdr:from>
    <xdr:to>
      <xdr:col>36</xdr:col>
      <xdr:colOff>283028</xdr:colOff>
      <xdr:row>93</xdr:row>
      <xdr:rowOff>122465</xdr:rowOff>
    </xdr:to>
    <xdr:graphicFrame macro="">
      <xdr:nvGraphicFramePr>
        <xdr:cNvPr id="12" name="Diagramă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170088</xdr:colOff>
      <xdr:row>72</xdr:row>
      <xdr:rowOff>157846</xdr:rowOff>
    </xdr:from>
    <xdr:to>
      <xdr:col>12</xdr:col>
      <xdr:colOff>332014</xdr:colOff>
      <xdr:row>93</xdr:row>
      <xdr:rowOff>136072</xdr:rowOff>
    </xdr:to>
    <xdr:graphicFrame macro="">
      <xdr:nvGraphicFramePr>
        <xdr:cNvPr id="25" name="Diagramă 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16328</xdr:colOff>
      <xdr:row>96</xdr:row>
      <xdr:rowOff>18370</xdr:rowOff>
    </xdr:from>
    <xdr:to>
      <xdr:col>60</xdr:col>
      <xdr:colOff>149678</xdr:colOff>
      <xdr:row>120</xdr:row>
      <xdr:rowOff>108859</xdr:rowOff>
    </xdr:to>
    <xdr:graphicFrame macro="">
      <xdr:nvGraphicFramePr>
        <xdr:cNvPr id="26" name="Diagramă 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95250</xdr:colOff>
      <xdr:row>96</xdr:row>
      <xdr:rowOff>678</xdr:rowOff>
    </xdr:from>
    <xdr:to>
      <xdr:col>24</xdr:col>
      <xdr:colOff>300567</xdr:colOff>
      <xdr:row>120</xdr:row>
      <xdr:rowOff>81642</xdr:rowOff>
    </xdr:to>
    <xdr:graphicFrame macro="">
      <xdr:nvGraphicFramePr>
        <xdr:cNvPr id="27" name="Diagramă 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117022</xdr:colOff>
      <xdr:row>56</xdr:row>
      <xdr:rowOff>89807</xdr:rowOff>
    </xdr:from>
    <xdr:to>
      <xdr:col>32</xdr:col>
      <xdr:colOff>342900</xdr:colOff>
      <xdr:row>81</xdr:row>
      <xdr:rowOff>42182</xdr:rowOff>
    </xdr:to>
    <xdr:graphicFrame macro="">
      <xdr:nvGraphicFramePr>
        <xdr:cNvPr id="2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5"/>
  <sheetViews>
    <sheetView tabSelected="1" zoomScale="90" zoomScaleNormal="90" workbookViewId="0"/>
  </sheetViews>
  <sheetFormatPr defaultRowHeight="13.5" x14ac:dyDescent="0.25"/>
  <cols>
    <col min="1" max="1" width="31.7109375" style="1" customWidth="1"/>
    <col min="2" max="11" width="6" style="2" bestFit="1" customWidth="1"/>
    <col min="12" max="12" width="6" style="2" customWidth="1"/>
    <col min="13" max="13" width="6" style="2" bestFit="1" customWidth="1"/>
    <col min="14" max="15" width="5.85546875" style="2" bestFit="1" customWidth="1"/>
    <col min="16" max="20" width="6" style="2" bestFit="1" customWidth="1"/>
    <col min="21" max="22" width="5.85546875" style="2" bestFit="1" customWidth="1"/>
    <col min="23" max="27" width="6" style="2" bestFit="1" customWidth="1"/>
    <col min="28" max="29" width="5.85546875" style="2" bestFit="1" customWidth="1"/>
    <col min="30" max="34" width="6" style="2" bestFit="1" customWidth="1"/>
    <col min="35" max="36" width="5.85546875" style="2" bestFit="1" customWidth="1"/>
    <col min="37" max="41" width="6" style="2" bestFit="1" customWidth="1"/>
    <col min="42" max="43" width="5.85546875" style="2" bestFit="1" customWidth="1"/>
    <col min="44" max="48" width="6" style="2" bestFit="1" customWidth="1"/>
    <col min="49" max="50" width="5.85546875" style="2" bestFit="1" customWidth="1"/>
    <col min="51" max="55" width="6" style="2" bestFit="1" customWidth="1"/>
    <col min="56" max="57" width="5.85546875" style="2" bestFit="1" customWidth="1"/>
    <col min="58" max="62" width="6" style="2" bestFit="1" customWidth="1"/>
    <col min="63" max="63" width="5.85546875" style="2" bestFit="1" customWidth="1"/>
    <col min="64" max="64" width="6" style="2" bestFit="1" customWidth="1"/>
    <col min="65" max="16384" width="9.140625" style="2"/>
  </cols>
  <sheetData>
    <row r="1" spans="1:64" x14ac:dyDescent="0.25">
      <c r="A1" s="3" t="s">
        <v>32</v>
      </c>
    </row>
    <row r="2" spans="1:64" ht="15.75" thickBot="1" x14ac:dyDescent="0.3">
      <c r="A2" s="3" t="s">
        <v>29</v>
      </c>
      <c r="BG2" s="204" t="s">
        <v>24</v>
      </c>
      <c r="BH2" s="205"/>
      <c r="BI2" s="205"/>
      <c r="BJ2" s="205"/>
    </row>
    <row r="3" spans="1:64" ht="30.75" customHeight="1" thickBot="1" x14ac:dyDescent="0.3">
      <c r="A3" s="7" t="s">
        <v>23</v>
      </c>
      <c r="B3" s="195" t="s">
        <v>22</v>
      </c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D3" s="196"/>
      <c r="AE3" s="196"/>
      <c r="AF3" s="196"/>
      <c r="AG3" s="196"/>
      <c r="AH3" s="196"/>
      <c r="AI3" s="196"/>
      <c r="AJ3" s="196"/>
      <c r="AK3" s="196"/>
      <c r="AL3" s="196"/>
      <c r="AM3" s="196"/>
      <c r="AN3" s="196"/>
      <c r="AO3" s="196"/>
      <c r="AP3" s="196"/>
      <c r="AQ3" s="196"/>
      <c r="AR3" s="196"/>
      <c r="AS3" s="196"/>
      <c r="AT3" s="196"/>
      <c r="AU3" s="196"/>
      <c r="AV3" s="196"/>
      <c r="AW3" s="196"/>
      <c r="AX3" s="196"/>
      <c r="AY3" s="196"/>
      <c r="AZ3" s="196"/>
      <c r="BA3" s="196"/>
      <c r="BB3" s="196"/>
      <c r="BC3" s="196"/>
      <c r="BD3" s="196"/>
      <c r="BE3" s="196"/>
      <c r="BF3" s="197"/>
      <c r="BG3" s="197"/>
      <c r="BH3" s="197"/>
      <c r="BI3" s="197"/>
      <c r="BJ3" s="197"/>
      <c r="BK3" s="197"/>
      <c r="BL3" s="198"/>
    </row>
    <row r="4" spans="1:64" ht="15" x14ac:dyDescent="0.25">
      <c r="A4" s="47"/>
      <c r="B4" s="187" t="s">
        <v>5</v>
      </c>
      <c r="C4" s="188"/>
      <c r="D4" s="188"/>
      <c r="E4" s="188"/>
      <c r="F4" s="188"/>
      <c r="G4" s="189"/>
      <c r="H4" s="190"/>
      <c r="I4" s="187" t="s">
        <v>30</v>
      </c>
      <c r="J4" s="188"/>
      <c r="K4" s="188"/>
      <c r="L4" s="188"/>
      <c r="M4" s="188"/>
      <c r="N4" s="199"/>
      <c r="O4" s="200"/>
      <c r="P4" s="187" t="s">
        <v>1</v>
      </c>
      <c r="Q4" s="188"/>
      <c r="R4" s="188"/>
      <c r="S4" s="188"/>
      <c r="T4" s="188"/>
      <c r="U4" s="199"/>
      <c r="V4" s="201"/>
      <c r="W4" s="191" t="s">
        <v>2</v>
      </c>
      <c r="X4" s="188"/>
      <c r="Y4" s="188"/>
      <c r="Z4" s="188"/>
      <c r="AA4" s="188"/>
      <c r="AB4" s="199"/>
      <c r="AC4" s="200"/>
      <c r="AD4" s="187" t="s">
        <v>3</v>
      </c>
      <c r="AE4" s="188"/>
      <c r="AF4" s="188"/>
      <c r="AG4" s="188"/>
      <c r="AH4" s="188"/>
      <c r="AI4" s="189"/>
      <c r="AJ4" s="192"/>
      <c r="AK4" s="202" t="s">
        <v>31</v>
      </c>
      <c r="AL4" s="203"/>
      <c r="AM4" s="203"/>
      <c r="AN4" s="203"/>
      <c r="AO4" s="203"/>
      <c r="AP4" s="189"/>
      <c r="AQ4" s="190"/>
      <c r="AR4" s="187" t="s">
        <v>4</v>
      </c>
      <c r="AS4" s="188"/>
      <c r="AT4" s="188"/>
      <c r="AU4" s="188"/>
      <c r="AV4" s="188"/>
      <c r="AW4" s="189"/>
      <c r="AX4" s="190"/>
      <c r="AY4" s="187" t="s">
        <v>6</v>
      </c>
      <c r="AZ4" s="188"/>
      <c r="BA4" s="188"/>
      <c r="BB4" s="188"/>
      <c r="BC4" s="188"/>
      <c r="BD4" s="189"/>
      <c r="BE4" s="192"/>
      <c r="BF4" s="187" t="s">
        <v>0</v>
      </c>
      <c r="BG4" s="188"/>
      <c r="BH4" s="188"/>
      <c r="BI4" s="188"/>
      <c r="BJ4" s="188"/>
      <c r="BK4" s="193"/>
      <c r="BL4" s="194"/>
    </row>
    <row r="5" spans="1:64" ht="15.75" thickBot="1" x14ac:dyDescent="0.3">
      <c r="A5" s="48"/>
      <c r="B5" s="67">
        <v>2008</v>
      </c>
      <c r="C5" s="68">
        <v>2009</v>
      </c>
      <c r="D5" s="68">
        <v>2010</v>
      </c>
      <c r="E5" s="68">
        <v>2011</v>
      </c>
      <c r="F5" s="68">
        <v>2012</v>
      </c>
      <c r="G5" s="68">
        <v>2013</v>
      </c>
      <c r="H5" s="70">
        <v>2014</v>
      </c>
      <c r="I5" s="67">
        <v>2008</v>
      </c>
      <c r="J5" s="68">
        <v>2009</v>
      </c>
      <c r="K5" s="68">
        <v>2010</v>
      </c>
      <c r="L5" s="68">
        <v>2011</v>
      </c>
      <c r="M5" s="69">
        <v>2012</v>
      </c>
      <c r="N5" s="68">
        <v>2013</v>
      </c>
      <c r="O5" s="69">
        <v>2014</v>
      </c>
      <c r="P5" s="67">
        <v>2008</v>
      </c>
      <c r="Q5" s="68">
        <v>2009</v>
      </c>
      <c r="R5" s="68">
        <v>2010</v>
      </c>
      <c r="S5" s="68">
        <v>2011</v>
      </c>
      <c r="T5" s="69">
        <v>2012</v>
      </c>
      <c r="U5" s="68">
        <v>2013</v>
      </c>
      <c r="V5" s="70">
        <v>2014</v>
      </c>
      <c r="W5" s="135">
        <v>2008</v>
      </c>
      <c r="X5" s="68">
        <v>2009</v>
      </c>
      <c r="Y5" s="68">
        <v>2010</v>
      </c>
      <c r="Z5" s="68">
        <v>2011</v>
      </c>
      <c r="AA5" s="68">
        <v>2012</v>
      </c>
      <c r="AB5" s="68">
        <v>2013</v>
      </c>
      <c r="AC5" s="69">
        <v>2014</v>
      </c>
      <c r="AD5" s="67">
        <v>2008</v>
      </c>
      <c r="AE5" s="68">
        <v>2009</v>
      </c>
      <c r="AF5" s="68">
        <v>2010</v>
      </c>
      <c r="AG5" s="68">
        <v>2011</v>
      </c>
      <c r="AH5" s="69">
        <v>2012</v>
      </c>
      <c r="AI5" s="68">
        <v>2013</v>
      </c>
      <c r="AJ5" s="69">
        <v>2014</v>
      </c>
      <c r="AK5" s="67">
        <v>2008</v>
      </c>
      <c r="AL5" s="68">
        <v>2009</v>
      </c>
      <c r="AM5" s="68">
        <v>2010</v>
      </c>
      <c r="AN5" s="68">
        <v>2011</v>
      </c>
      <c r="AO5" s="68">
        <v>2012</v>
      </c>
      <c r="AP5" s="68">
        <v>2013</v>
      </c>
      <c r="AQ5" s="70">
        <v>2014</v>
      </c>
      <c r="AR5" s="67">
        <v>2008</v>
      </c>
      <c r="AS5" s="68">
        <v>2009</v>
      </c>
      <c r="AT5" s="68">
        <v>2010</v>
      </c>
      <c r="AU5" s="68">
        <v>2011</v>
      </c>
      <c r="AV5" s="68">
        <v>2012</v>
      </c>
      <c r="AW5" s="68">
        <v>2013</v>
      </c>
      <c r="AX5" s="70">
        <v>2014</v>
      </c>
      <c r="AY5" s="67">
        <v>2008</v>
      </c>
      <c r="AZ5" s="68">
        <v>2009</v>
      </c>
      <c r="BA5" s="68">
        <v>2010</v>
      </c>
      <c r="BB5" s="68">
        <v>2011</v>
      </c>
      <c r="BC5" s="69">
        <v>2012</v>
      </c>
      <c r="BD5" s="68">
        <v>2013</v>
      </c>
      <c r="BE5" s="69">
        <v>2014</v>
      </c>
      <c r="BF5" s="67">
        <v>2008</v>
      </c>
      <c r="BG5" s="68">
        <v>2009</v>
      </c>
      <c r="BH5" s="68">
        <v>2010</v>
      </c>
      <c r="BI5" s="68">
        <v>2011</v>
      </c>
      <c r="BJ5" s="69">
        <v>2012</v>
      </c>
      <c r="BK5" s="68">
        <v>2013</v>
      </c>
      <c r="BL5" s="70">
        <v>2014</v>
      </c>
    </row>
    <row r="6" spans="1:64" ht="14.25" thickBot="1" x14ac:dyDescent="0.3">
      <c r="A6" s="36" t="s">
        <v>21</v>
      </c>
      <c r="B6" s="115">
        <v>867</v>
      </c>
      <c r="C6" s="116">
        <v>836.1</v>
      </c>
      <c r="D6" s="116">
        <v>832.8</v>
      </c>
      <c r="E6" s="116">
        <v>828.9</v>
      </c>
      <c r="F6" s="117">
        <v>848</v>
      </c>
      <c r="G6" s="103">
        <v>832</v>
      </c>
      <c r="H6" s="106">
        <v>813.8</v>
      </c>
      <c r="I6" s="115">
        <v>1187.9000000000001</v>
      </c>
      <c r="J6" s="116">
        <v>1156.5</v>
      </c>
      <c r="K6" s="116">
        <v>1153.7</v>
      </c>
      <c r="L6" s="116">
        <v>1156.7</v>
      </c>
      <c r="M6" s="117">
        <v>1187.2</v>
      </c>
      <c r="N6" s="103">
        <v>1188</v>
      </c>
      <c r="O6" s="104">
        <v>1186.4000000000001</v>
      </c>
      <c r="P6" s="115">
        <v>1046.5</v>
      </c>
      <c r="Q6" s="116">
        <v>1001.8</v>
      </c>
      <c r="R6" s="116">
        <v>1001.8</v>
      </c>
      <c r="S6" s="116">
        <v>1006.8</v>
      </c>
      <c r="T6" s="117">
        <v>1040.7</v>
      </c>
      <c r="U6" s="103">
        <v>1040.8</v>
      </c>
      <c r="V6" s="106">
        <v>1026.4000000000001</v>
      </c>
      <c r="W6" s="134">
        <v>1248.9000000000001</v>
      </c>
      <c r="X6" s="116">
        <v>1208.2</v>
      </c>
      <c r="Y6" s="116">
        <v>1207.2</v>
      </c>
      <c r="Z6" s="116">
        <v>1192.8</v>
      </c>
      <c r="AA6" s="117">
        <v>1224.7</v>
      </c>
      <c r="AB6" s="103">
        <v>1203.7</v>
      </c>
      <c r="AC6" s="104">
        <v>1180.2</v>
      </c>
      <c r="AD6" s="115">
        <v>1057.5999999999999</v>
      </c>
      <c r="AE6" s="116">
        <v>1011.1</v>
      </c>
      <c r="AF6" s="116">
        <v>994.9</v>
      </c>
      <c r="AG6" s="116">
        <v>986.2</v>
      </c>
      <c r="AH6" s="117">
        <v>1011</v>
      </c>
      <c r="AI6" s="103">
        <v>1003.9</v>
      </c>
      <c r="AJ6" s="104">
        <v>986.8</v>
      </c>
      <c r="AK6" s="115">
        <v>1201</v>
      </c>
      <c r="AL6" s="116">
        <v>1159.9000000000001</v>
      </c>
      <c r="AM6" s="116">
        <v>1154.8</v>
      </c>
      <c r="AN6" s="116">
        <v>1154.5</v>
      </c>
      <c r="AO6" s="117">
        <v>1182.5999999999999</v>
      </c>
      <c r="AP6" s="105">
        <v>1168.8</v>
      </c>
      <c r="AQ6" s="126">
        <v>1146.5</v>
      </c>
      <c r="AR6" s="115">
        <v>1281.7</v>
      </c>
      <c r="AS6" s="116">
        <v>1220.3</v>
      </c>
      <c r="AT6" s="116">
        <v>1214.8</v>
      </c>
      <c r="AU6" s="116">
        <v>1224.5</v>
      </c>
      <c r="AV6" s="117">
        <v>1239</v>
      </c>
      <c r="AW6" s="103">
        <v>1256.9000000000001</v>
      </c>
      <c r="AX6" s="106">
        <v>1254.3</v>
      </c>
      <c r="AY6" s="115">
        <v>856.4</v>
      </c>
      <c r="AZ6" s="116">
        <v>816.8</v>
      </c>
      <c r="BA6" s="116">
        <v>811.3</v>
      </c>
      <c r="BB6" s="116">
        <v>815.1</v>
      </c>
      <c r="BC6" s="117">
        <v>836.4</v>
      </c>
      <c r="BD6" s="103">
        <v>836.5</v>
      </c>
      <c r="BE6" s="104">
        <v>837.3</v>
      </c>
      <c r="BF6" s="115">
        <v>8747</v>
      </c>
      <c r="BG6" s="116">
        <v>8410.7000000000007</v>
      </c>
      <c r="BH6" s="116">
        <v>8371.2999999999993</v>
      </c>
      <c r="BI6" s="116">
        <v>8365.5</v>
      </c>
      <c r="BJ6" s="117">
        <v>8569.6</v>
      </c>
      <c r="BK6" s="103">
        <v>8530.6</v>
      </c>
      <c r="BL6" s="106">
        <v>8431.7000000000007</v>
      </c>
    </row>
    <row r="7" spans="1:64" x14ac:dyDescent="0.25">
      <c r="A7" s="6" t="s">
        <v>33</v>
      </c>
      <c r="B7" s="107">
        <v>326.7</v>
      </c>
      <c r="C7" s="108">
        <v>327.7</v>
      </c>
      <c r="D7" s="108">
        <v>335.1</v>
      </c>
      <c r="E7" s="108">
        <v>332.3</v>
      </c>
      <c r="F7" s="118">
        <v>341.5</v>
      </c>
      <c r="G7" s="88">
        <v>323.3</v>
      </c>
      <c r="H7" s="90">
        <v>312.60000000000002</v>
      </c>
      <c r="I7" s="107">
        <v>362.9</v>
      </c>
      <c r="J7" s="108">
        <v>363.1</v>
      </c>
      <c r="K7" s="108">
        <v>364</v>
      </c>
      <c r="L7" s="108">
        <v>367.5</v>
      </c>
      <c r="M7" s="118">
        <v>377.3</v>
      </c>
      <c r="N7" s="88">
        <v>358</v>
      </c>
      <c r="O7" s="89">
        <v>347</v>
      </c>
      <c r="P7" s="107">
        <v>241.6</v>
      </c>
      <c r="Q7" s="108">
        <v>242.9</v>
      </c>
      <c r="R7" s="108">
        <v>242.1</v>
      </c>
      <c r="S7" s="108">
        <v>244</v>
      </c>
      <c r="T7" s="118">
        <v>251.5</v>
      </c>
      <c r="U7" s="88">
        <v>238.2</v>
      </c>
      <c r="V7" s="90">
        <v>230.5</v>
      </c>
      <c r="W7" s="122">
        <v>489.2</v>
      </c>
      <c r="X7" s="108">
        <v>489.3</v>
      </c>
      <c r="Y7" s="108">
        <v>501</v>
      </c>
      <c r="Z7" s="108">
        <v>495.5</v>
      </c>
      <c r="AA7" s="118">
        <v>508.4</v>
      </c>
      <c r="AB7" s="88">
        <v>482.2</v>
      </c>
      <c r="AC7" s="89">
        <v>465.7</v>
      </c>
      <c r="AD7" s="107">
        <v>325</v>
      </c>
      <c r="AE7" s="108">
        <v>326.39999999999998</v>
      </c>
      <c r="AF7" s="108">
        <v>329.3</v>
      </c>
      <c r="AG7" s="108">
        <v>332.7</v>
      </c>
      <c r="AH7" s="118">
        <v>340.9</v>
      </c>
      <c r="AI7" s="88">
        <v>323.89999999999998</v>
      </c>
      <c r="AJ7" s="89">
        <v>314.89999999999998</v>
      </c>
      <c r="AK7" s="107">
        <v>424.3</v>
      </c>
      <c r="AL7" s="108">
        <v>424.9</v>
      </c>
      <c r="AM7" s="108">
        <v>428.3</v>
      </c>
      <c r="AN7" s="108">
        <v>429.6</v>
      </c>
      <c r="AO7" s="118">
        <v>442.8</v>
      </c>
      <c r="AP7" s="102">
        <v>419.1</v>
      </c>
      <c r="AQ7" s="127">
        <v>404.4</v>
      </c>
      <c r="AR7" s="107">
        <v>36.4</v>
      </c>
      <c r="AS7" s="108">
        <v>36</v>
      </c>
      <c r="AT7" s="108">
        <v>36.799999999999997</v>
      </c>
      <c r="AU7" s="108">
        <v>37</v>
      </c>
      <c r="AV7" s="118">
        <v>38</v>
      </c>
      <c r="AW7" s="88">
        <v>36.5</v>
      </c>
      <c r="AX7" s="90">
        <v>35.6</v>
      </c>
      <c r="AY7" s="107">
        <v>201.3</v>
      </c>
      <c r="AZ7" s="108">
        <v>200.4</v>
      </c>
      <c r="BA7" s="108">
        <v>203.3</v>
      </c>
      <c r="BB7" s="108">
        <v>203.4</v>
      </c>
      <c r="BC7" s="118">
        <v>209.6</v>
      </c>
      <c r="BD7" s="88">
        <v>198.9</v>
      </c>
      <c r="BE7" s="89">
        <v>193.4</v>
      </c>
      <c r="BF7" s="107">
        <v>2407.4</v>
      </c>
      <c r="BG7" s="108">
        <v>2410.6999999999998</v>
      </c>
      <c r="BH7" s="108">
        <v>2439.9</v>
      </c>
      <c r="BI7" s="108">
        <v>2442</v>
      </c>
      <c r="BJ7" s="118">
        <v>2510</v>
      </c>
      <c r="BK7" s="88">
        <v>2380.1</v>
      </c>
      <c r="BL7" s="90">
        <v>2304.1</v>
      </c>
    </row>
    <row r="8" spans="1:64" x14ac:dyDescent="0.25">
      <c r="A8" s="5" t="s">
        <v>34</v>
      </c>
      <c r="B8" s="109">
        <v>185.2</v>
      </c>
      <c r="C8" s="110">
        <v>162.69999999999999</v>
      </c>
      <c r="D8" s="110">
        <v>155.80000000000001</v>
      </c>
      <c r="E8" s="110">
        <v>157.69999999999999</v>
      </c>
      <c r="F8" s="119">
        <v>157.9</v>
      </c>
      <c r="G8" s="91">
        <v>154.19999999999999</v>
      </c>
      <c r="H8" s="94">
        <v>151.4</v>
      </c>
      <c r="I8" s="109">
        <v>290.7</v>
      </c>
      <c r="J8" s="110">
        <v>266.60000000000002</v>
      </c>
      <c r="K8" s="110">
        <v>265.3</v>
      </c>
      <c r="L8" s="110">
        <v>269.60000000000002</v>
      </c>
      <c r="M8" s="119">
        <v>271.10000000000002</v>
      </c>
      <c r="N8" s="91">
        <v>276.60000000000002</v>
      </c>
      <c r="O8" s="92">
        <v>284</v>
      </c>
      <c r="P8" s="109">
        <v>299</v>
      </c>
      <c r="Q8" s="110">
        <v>266.39999999999998</v>
      </c>
      <c r="R8" s="110">
        <v>266</v>
      </c>
      <c r="S8" s="110">
        <v>272.3</v>
      </c>
      <c r="T8" s="119">
        <v>279.2</v>
      </c>
      <c r="U8" s="91">
        <v>284.39999999999998</v>
      </c>
      <c r="V8" s="94">
        <v>281.7</v>
      </c>
      <c r="W8" s="123">
        <v>232.5</v>
      </c>
      <c r="X8" s="110">
        <v>206.3</v>
      </c>
      <c r="Y8" s="110">
        <v>197.8</v>
      </c>
      <c r="Z8" s="110">
        <v>200.3</v>
      </c>
      <c r="AA8" s="119">
        <v>201.5</v>
      </c>
      <c r="AB8" s="91">
        <v>199.6</v>
      </c>
      <c r="AC8" s="92">
        <v>194.9</v>
      </c>
      <c r="AD8" s="109">
        <v>229.3</v>
      </c>
      <c r="AE8" s="110">
        <v>200</v>
      </c>
      <c r="AF8" s="110">
        <v>189.9</v>
      </c>
      <c r="AG8" s="110">
        <v>188.5</v>
      </c>
      <c r="AH8" s="119">
        <v>188.8</v>
      </c>
      <c r="AI8" s="91">
        <v>190.6</v>
      </c>
      <c r="AJ8" s="92">
        <v>189.5</v>
      </c>
      <c r="AK8" s="109">
        <v>288.39999999999998</v>
      </c>
      <c r="AL8" s="110">
        <v>257.2</v>
      </c>
      <c r="AM8" s="110">
        <v>253.3</v>
      </c>
      <c r="AN8" s="110">
        <v>254.7</v>
      </c>
      <c r="AO8" s="119">
        <v>257</v>
      </c>
      <c r="AP8" s="93">
        <v>258.60000000000002</v>
      </c>
      <c r="AQ8" s="128">
        <v>257.3</v>
      </c>
      <c r="AR8" s="109">
        <v>208.1</v>
      </c>
      <c r="AS8" s="110">
        <v>192.2</v>
      </c>
      <c r="AT8" s="110">
        <v>180.4</v>
      </c>
      <c r="AU8" s="110">
        <v>178.6</v>
      </c>
      <c r="AV8" s="119">
        <v>176.5</v>
      </c>
      <c r="AW8" s="91">
        <v>174.9</v>
      </c>
      <c r="AX8" s="94">
        <v>177.1</v>
      </c>
      <c r="AY8" s="109">
        <v>248.3</v>
      </c>
      <c r="AZ8" s="110">
        <v>222.2</v>
      </c>
      <c r="BA8" s="110">
        <v>224.8</v>
      </c>
      <c r="BB8" s="110">
        <v>232.1</v>
      </c>
      <c r="BC8" s="119">
        <v>233.3</v>
      </c>
      <c r="BD8" s="91">
        <v>238.7</v>
      </c>
      <c r="BE8" s="92">
        <v>245.9</v>
      </c>
      <c r="BF8" s="109">
        <v>1981.5</v>
      </c>
      <c r="BG8" s="110">
        <v>1773.6</v>
      </c>
      <c r="BH8" s="110">
        <v>1733.3</v>
      </c>
      <c r="BI8" s="110">
        <v>1753.8</v>
      </c>
      <c r="BJ8" s="119">
        <v>1765.3</v>
      </c>
      <c r="BK8" s="91">
        <v>1777.6</v>
      </c>
      <c r="BL8" s="94">
        <v>1781.8</v>
      </c>
    </row>
    <row r="9" spans="1:64" x14ac:dyDescent="0.25">
      <c r="A9" s="4" t="s">
        <v>7</v>
      </c>
      <c r="B9" s="111">
        <v>22.3</v>
      </c>
      <c r="C9" s="112">
        <v>20.3</v>
      </c>
      <c r="D9" s="112">
        <v>18.5</v>
      </c>
      <c r="E9" s="112">
        <v>18.899999999999999</v>
      </c>
      <c r="F9" s="120">
        <v>18.7</v>
      </c>
      <c r="G9" s="91">
        <v>18.100000000000001</v>
      </c>
      <c r="H9" s="94">
        <v>17</v>
      </c>
      <c r="I9" s="111">
        <v>4.9000000000000004</v>
      </c>
      <c r="J9" s="112">
        <v>4.5999999999999996</v>
      </c>
      <c r="K9" s="112">
        <v>4</v>
      </c>
      <c r="L9" s="112">
        <v>3.8</v>
      </c>
      <c r="M9" s="120">
        <v>4.2</v>
      </c>
      <c r="N9" s="91">
        <v>4.3</v>
      </c>
      <c r="O9" s="92">
        <v>4.3</v>
      </c>
      <c r="P9" s="111">
        <v>7.7</v>
      </c>
      <c r="Q9" s="112">
        <v>7.5</v>
      </c>
      <c r="R9" s="112">
        <v>7.3</v>
      </c>
      <c r="S9" s="112">
        <v>7.6</v>
      </c>
      <c r="T9" s="120">
        <v>8</v>
      </c>
      <c r="U9" s="91">
        <v>8.1999999999999993</v>
      </c>
      <c r="V9" s="94">
        <v>8.4</v>
      </c>
      <c r="W9" s="124">
        <v>6.2</v>
      </c>
      <c r="X9" s="112">
        <v>5.2</v>
      </c>
      <c r="Y9" s="112">
        <v>4.7</v>
      </c>
      <c r="Z9" s="112">
        <v>4.8</v>
      </c>
      <c r="AA9" s="120">
        <v>4.5</v>
      </c>
      <c r="AB9" s="91">
        <v>4.3</v>
      </c>
      <c r="AC9" s="92">
        <v>4.2</v>
      </c>
      <c r="AD9" s="111">
        <v>5.5</v>
      </c>
      <c r="AE9" s="112">
        <v>4.8</v>
      </c>
      <c r="AF9" s="112">
        <v>4.2</v>
      </c>
      <c r="AG9" s="112">
        <v>4</v>
      </c>
      <c r="AH9" s="120">
        <v>4.2</v>
      </c>
      <c r="AI9" s="91">
        <v>3.9</v>
      </c>
      <c r="AJ9" s="92">
        <v>3.9</v>
      </c>
      <c r="AK9" s="111">
        <v>17.100000000000001</v>
      </c>
      <c r="AL9" s="112">
        <v>14.5</v>
      </c>
      <c r="AM9" s="112">
        <v>12.7</v>
      </c>
      <c r="AN9" s="112">
        <v>11.8</v>
      </c>
      <c r="AO9" s="120">
        <v>11.3</v>
      </c>
      <c r="AP9" s="95">
        <v>11.2</v>
      </c>
      <c r="AQ9" s="129">
        <v>10.8</v>
      </c>
      <c r="AR9" s="111">
        <v>2.8</v>
      </c>
      <c r="AS9" s="112">
        <v>2.9</v>
      </c>
      <c r="AT9" s="112">
        <v>3.3</v>
      </c>
      <c r="AU9" s="112">
        <v>3.7</v>
      </c>
      <c r="AV9" s="120">
        <v>4.4000000000000004</v>
      </c>
      <c r="AW9" s="91">
        <v>4.3</v>
      </c>
      <c r="AX9" s="94">
        <v>4.7</v>
      </c>
      <c r="AY9" s="111">
        <v>14.9</v>
      </c>
      <c r="AZ9" s="112">
        <v>13.4</v>
      </c>
      <c r="BA9" s="112">
        <v>10.7</v>
      </c>
      <c r="BB9" s="112">
        <v>10.199999999999999</v>
      </c>
      <c r="BC9" s="120">
        <v>9.9</v>
      </c>
      <c r="BD9" s="91">
        <v>9</v>
      </c>
      <c r="BE9" s="92">
        <v>8.6</v>
      </c>
      <c r="BF9" s="111">
        <v>81.400000000000006</v>
      </c>
      <c r="BG9" s="112">
        <v>73.2</v>
      </c>
      <c r="BH9" s="112">
        <v>65.400000000000006</v>
      </c>
      <c r="BI9" s="112">
        <v>64.8</v>
      </c>
      <c r="BJ9" s="120">
        <v>65.2</v>
      </c>
      <c r="BK9" s="91">
        <v>63.3</v>
      </c>
      <c r="BL9" s="94">
        <v>61.9</v>
      </c>
    </row>
    <row r="10" spans="1:64" x14ac:dyDescent="0.25">
      <c r="A10" s="4" t="s">
        <v>8</v>
      </c>
      <c r="B10" s="111">
        <v>136.9</v>
      </c>
      <c r="C10" s="112">
        <v>116.8</v>
      </c>
      <c r="D10" s="112">
        <v>113.4</v>
      </c>
      <c r="E10" s="112">
        <v>114.3</v>
      </c>
      <c r="F10" s="120">
        <v>114.6</v>
      </c>
      <c r="G10" s="91">
        <v>112.7</v>
      </c>
      <c r="H10" s="94">
        <v>110.2</v>
      </c>
      <c r="I10" s="111">
        <v>264</v>
      </c>
      <c r="J10" s="112">
        <v>239.1</v>
      </c>
      <c r="K10" s="112">
        <v>239.6</v>
      </c>
      <c r="L10" s="112">
        <v>244.7</v>
      </c>
      <c r="M10" s="120">
        <v>246.5</v>
      </c>
      <c r="N10" s="91">
        <v>252.5</v>
      </c>
      <c r="O10" s="92">
        <v>259.5</v>
      </c>
      <c r="P10" s="111">
        <v>267.60000000000002</v>
      </c>
      <c r="Q10" s="112">
        <v>235.9</v>
      </c>
      <c r="R10" s="112">
        <v>237</v>
      </c>
      <c r="S10" s="112">
        <v>243.2</v>
      </c>
      <c r="T10" s="120">
        <v>250.1</v>
      </c>
      <c r="U10" s="91">
        <v>255.9</v>
      </c>
      <c r="V10" s="94">
        <v>253.1</v>
      </c>
      <c r="W10" s="124">
        <v>199.7</v>
      </c>
      <c r="X10" s="112">
        <v>175.2</v>
      </c>
      <c r="Y10" s="112">
        <v>170.1</v>
      </c>
      <c r="Z10" s="112">
        <v>172.7</v>
      </c>
      <c r="AA10" s="120">
        <v>175.1</v>
      </c>
      <c r="AB10" s="91">
        <v>175.3</v>
      </c>
      <c r="AC10" s="92">
        <v>170.8</v>
      </c>
      <c r="AD10" s="111">
        <v>193.2</v>
      </c>
      <c r="AE10" s="112">
        <v>164.1</v>
      </c>
      <c r="AF10" s="112">
        <v>157.4</v>
      </c>
      <c r="AG10" s="112">
        <v>156.19999999999999</v>
      </c>
      <c r="AH10" s="120">
        <v>156.19999999999999</v>
      </c>
      <c r="AI10" s="91">
        <v>158.9</v>
      </c>
      <c r="AJ10" s="92">
        <v>157.9</v>
      </c>
      <c r="AK10" s="111">
        <v>245.4</v>
      </c>
      <c r="AL10" s="112">
        <v>216.4</v>
      </c>
      <c r="AM10" s="112">
        <v>215.9</v>
      </c>
      <c r="AN10" s="112">
        <v>218.9</v>
      </c>
      <c r="AO10" s="120">
        <v>221</v>
      </c>
      <c r="AP10" s="95">
        <v>223.5</v>
      </c>
      <c r="AQ10" s="129">
        <v>222.7</v>
      </c>
      <c r="AR10" s="111">
        <v>172.3</v>
      </c>
      <c r="AS10" s="112">
        <v>155.4</v>
      </c>
      <c r="AT10" s="112">
        <v>145.4</v>
      </c>
      <c r="AU10" s="112">
        <v>143.80000000000001</v>
      </c>
      <c r="AV10" s="120">
        <v>142.69999999999999</v>
      </c>
      <c r="AW10" s="91">
        <v>143.4</v>
      </c>
      <c r="AX10" s="94">
        <v>144.4</v>
      </c>
      <c r="AY10" s="111">
        <v>211.9</v>
      </c>
      <c r="AZ10" s="112">
        <v>187.9</v>
      </c>
      <c r="BA10" s="112">
        <v>193.1</v>
      </c>
      <c r="BB10" s="112">
        <v>201.2</v>
      </c>
      <c r="BC10" s="120">
        <v>202.6</v>
      </c>
      <c r="BD10" s="91">
        <v>209.6</v>
      </c>
      <c r="BE10" s="92">
        <v>217.6</v>
      </c>
      <c r="BF10" s="111">
        <v>1691</v>
      </c>
      <c r="BG10" s="112">
        <v>1490.8</v>
      </c>
      <c r="BH10" s="112">
        <v>1471.9</v>
      </c>
      <c r="BI10" s="112">
        <v>1495</v>
      </c>
      <c r="BJ10" s="120">
        <v>1508.8</v>
      </c>
      <c r="BK10" s="91">
        <v>1531.8</v>
      </c>
      <c r="BL10" s="94">
        <v>1536.2</v>
      </c>
    </row>
    <row r="11" spans="1:64" ht="27" x14ac:dyDescent="0.25">
      <c r="A11" s="4" t="s">
        <v>35</v>
      </c>
      <c r="B11" s="111">
        <v>14.3</v>
      </c>
      <c r="C11" s="112">
        <v>13.1</v>
      </c>
      <c r="D11" s="112">
        <v>12.5</v>
      </c>
      <c r="E11" s="112">
        <v>13.2</v>
      </c>
      <c r="F11" s="120">
        <v>13.6</v>
      </c>
      <c r="G11" s="91">
        <v>12</v>
      </c>
      <c r="H11" s="94">
        <v>12.5</v>
      </c>
      <c r="I11" s="111">
        <v>7.3</v>
      </c>
      <c r="J11" s="112">
        <v>6.9</v>
      </c>
      <c r="K11" s="112">
        <v>6.5</v>
      </c>
      <c r="L11" s="112">
        <v>6.4</v>
      </c>
      <c r="M11" s="120">
        <v>6.2</v>
      </c>
      <c r="N11" s="91">
        <v>5.6</v>
      </c>
      <c r="O11" s="92">
        <v>5.6</v>
      </c>
      <c r="P11" s="111">
        <v>8.6</v>
      </c>
      <c r="Q11" s="112">
        <v>7.9</v>
      </c>
      <c r="R11" s="112">
        <v>7.4</v>
      </c>
      <c r="S11" s="112">
        <v>6.9</v>
      </c>
      <c r="T11" s="120">
        <v>6.6</v>
      </c>
      <c r="U11" s="91">
        <v>5.7</v>
      </c>
      <c r="V11" s="94">
        <v>5.6</v>
      </c>
      <c r="W11" s="124">
        <v>9.6</v>
      </c>
      <c r="X11" s="112">
        <v>8.6</v>
      </c>
      <c r="Y11" s="112">
        <v>7.6</v>
      </c>
      <c r="Z11" s="112">
        <v>7</v>
      </c>
      <c r="AA11" s="120">
        <v>6.4</v>
      </c>
      <c r="AB11" s="91">
        <v>4.0999999999999996</v>
      </c>
      <c r="AC11" s="92">
        <v>3.8</v>
      </c>
      <c r="AD11" s="111">
        <v>11.1</v>
      </c>
      <c r="AE11" s="112">
        <v>10.7</v>
      </c>
      <c r="AF11" s="112">
        <v>10.7</v>
      </c>
      <c r="AG11" s="112">
        <v>10.4</v>
      </c>
      <c r="AH11" s="120">
        <v>10.3</v>
      </c>
      <c r="AI11" s="91">
        <v>9.4</v>
      </c>
      <c r="AJ11" s="92">
        <v>8.6</v>
      </c>
      <c r="AK11" s="111">
        <v>9.4</v>
      </c>
      <c r="AL11" s="112">
        <v>7.9</v>
      </c>
      <c r="AM11" s="112">
        <v>7.8</v>
      </c>
      <c r="AN11" s="112">
        <v>7.3</v>
      </c>
      <c r="AO11" s="120">
        <v>6.9</v>
      </c>
      <c r="AP11" s="95">
        <v>5.9</v>
      </c>
      <c r="AQ11" s="129">
        <v>5.6</v>
      </c>
      <c r="AR11" s="111">
        <v>13</v>
      </c>
      <c r="AS11" s="112">
        <v>12.3</v>
      </c>
      <c r="AT11" s="112">
        <v>12.1</v>
      </c>
      <c r="AU11" s="112">
        <v>12</v>
      </c>
      <c r="AV11" s="120">
        <v>11.2</v>
      </c>
      <c r="AW11" s="91">
        <v>10.6</v>
      </c>
      <c r="AX11" s="94">
        <v>10.3</v>
      </c>
      <c r="AY11" s="111">
        <v>8.5</v>
      </c>
      <c r="AZ11" s="112">
        <v>7.9</v>
      </c>
      <c r="BA11" s="112">
        <v>8.1</v>
      </c>
      <c r="BB11" s="112">
        <v>7.8</v>
      </c>
      <c r="BC11" s="120">
        <v>7.4</v>
      </c>
      <c r="BD11" s="91">
        <v>6.5</v>
      </c>
      <c r="BE11" s="92">
        <v>6.3</v>
      </c>
      <c r="BF11" s="111">
        <v>81.8</v>
      </c>
      <c r="BG11" s="112">
        <v>75.3</v>
      </c>
      <c r="BH11" s="112">
        <v>72.7</v>
      </c>
      <c r="BI11" s="112">
        <v>71</v>
      </c>
      <c r="BJ11" s="120">
        <v>68.599999999999994</v>
      </c>
      <c r="BK11" s="91">
        <v>59.8</v>
      </c>
      <c r="BL11" s="94">
        <v>58.3</v>
      </c>
    </row>
    <row r="12" spans="1:64" ht="27" x14ac:dyDescent="0.25">
      <c r="A12" s="4" t="s">
        <v>36</v>
      </c>
      <c r="B12" s="111">
        <v>11.7</v>
      </c>
      <c r="C12" s="112">
        <v>12.5</v>
      </c>
      <c r="D12" s="112">
        <v>11.4</v>
      </c>
      <c r="E12" s="112">
        <v>11.3</v>
      </c>
      <c r="F12" s="120">
        <v>11</v>
      </c>
      <c r="G12" s="91">
        <v>11.4</v>
      </c>
      <c r="H12" s="94">
        <v>11.7</v>
      </c>
      <c r="I12" s="111">
        <v>14.5</v>
      </c>
      <c r="J12" s="112">
        <v>16</v>
      </c>
      <c r="K12" s="112">
        <v>15.2</v>
      </c>
      <c r="L12" s="112">
        <v>14.7</v>
      </c>
      <c r="M12" s="120">
        <v>14.2</v>
      </c>
      <c r="N12" s="91">
        <v>14.2</v>
      </c>
      <c r="O12" s="92">
        <v>14.6</v>
      </c>
      <c r="P12" s="111">
        <v>15.1</v>
      </c>
      <c r="Q12" s="112">
        <v>15.1</v>
      </c>
      <c r="R12" s="112">
        <v>14.3</v>
      </c>
      <c r="S12" s="112">
        <v>14.6</v>
      </c>
      <c r="T12" s="120">
        <v>14.5</v>
      </c>
      <c r="U12" s="91">
        <v>14.6</v>
      </c>
      <c r="V12" s="94">
        <v>14.6</v>
      </c>
      <c r="W12" s="124">
        <v>17</v>
      </c>
      <c r="X12" s="112">
        <v>17.3</v>
      </c>
      <c r="Y12" s="112">
        <v>15.4</v>
      </c>
      <c r="Z12" s="112">
        <v>15.8</v>
      </c>
      <c r="AA12" s="120">
        <v>15.5</v>
      </c>
      <c r="AB12" s="91">
        <v>15.9</v>
      </c>
      <c r="AC12" s="92">
        <v>16.100000000000001</v>
      </c>
      <c r="AD12" s="111">
        <v>19.5</v>
      </c>
      <c r="AE12" s="112">
        <v>20.399999999999999</v>
      </c>
      <c r="AF12" s="112">
        <v>17.600000000000001</v>
      </c>
      <c r="AG12" s="112">
        <v>17.899999999999999</v>
      </c>
      <c r="AH12" s="120">
        <v>18.100000000000001</v>
      </c>
      <c r="AI12" s="91">
        <v>18.399999999999999</v>
      </c>
      <c r="AJ12" s="92">
        <v>19.100000000000001</v>
      </c>
      <c r="AK12" s="111">
        <v>16.5</v>
      </c>
      <c r="AL12" s="112">
        <v>18.399999999999999</v>
      </c>
      <c r="AM12" s="112">
        <v>16.899999999999999</v>
      </c>
      <c r="AN12" s="112">
        <v>16.7</v>
      </c>
      <c r="AO12" s="120">
        <v>17.8</v>
      </c>
      <c r="AP12" s="95">
        <v>18</v>
      </c>
      <c r="AQ12" s="129">
        <v>18.2</v>
      </c>
      <c r="AR12" s="111">
        <v>20</v>
      </c>
      <c r="AS12" s="112">
        <v>21.6</v>
      </c>
      <c r="AT12" s="112">
        <v>19.600000000000001</v>
      </c>
      <c r="AU12" s="112">
        <v>19.100000000000001</v>
      </c>
      <c r="AV12" s="120">
        <v>18.2</v>
      </c>
      <c r="AW12" s="91">
        <v>16.600000000000001</v>
      </c>
      <c r="AX12" s="94">
        <v>17.7</v>
      </c>
      <c r="AY12" s="111">
        <v>13</v>
      </c>
      <c r="AZ12" s="112">
        <v>13</v>
      </c>
      <c r="BA12" s="112">
        <v>12.9</v>
      </c>
      <c r="BB12" s="112">
        <v>12.9</v>
      </c>
      <c r="BC12" s="120">
        <v>13.4</v>
      </c>
      <c r="BD12" s="91">
        <v>13.6</v>
      </c>
      <c r="BE12" s="92">
        <v>13.4</v>
      </c>
      <c r="BF12" s="111">
        <v>127.3</v>
      </c>
      <c r="BG12" s="112">
        <v>134.30000000000001</v>
      </c>
      <c r="BH12" s="112">
        <v>123.3</v>
      </c>
      <c r="BI12" s="112">
        <v>123</v>
      </c>
      <c r="BJ12" s="120">
        <v>122.7</v>
      </c>
      <c r="BK12" s="91">
        <v>122.7</v>
      </c>
      <c r="BL12" s="94">
        <v>125.4</v>
      </c>
    </row>
    <row r="13" spans="1:64" x14ac:dyDescent="0.25">
      <c r="A13" s="5" t="s">
        <v>9</v>
      </c>
      <c r="B13" s="111">
        <v>64.5</v>
      </c>
      <c r="C13" s="112">
        <v>58.2</v>
      </c>
      <c r="D13" s="112">
        <v>60</v>
      </c>
      <c r="E13" s="112">
        <v>56.8</v>
      </c>
      <c r="F13" s="120">
        <v>56</v>
      </c>
      <c r="G13" s="91">
        <v>58.9</v>
      </c>
      <c r="H13" s="94">
        <v>58.9</v>
      </c>
      <c r="I13" s="111">
        <v>80.900000000000006</v>
      </c>
      <c r="J13" s="112">
        <v>74.099999999999994</v>
      </c>
      <c r="K13" s="112">
        <v>73.2</v>
      </c>
      <c r="L13" s="112">
        <v>71.3</v>
      </c>
      <c r="M13" s="120">
        <v>73</v>
      </c>
      <c r="N13" s="91">
        <v>78.900000000000006</v>
      </c>
      <c r="O13" s="92">
        <v>79.900000000000006</v>
      </c>
      <c r="P13" s="111">
        <v>75.5</v>
      </c>
      <c r="Q13" s="112">
        <v>66.5</v>
      </c>
      <c r="R13" s="112">
        <v>67.5</v>
      </c>
      <c r="S13" s="112">
        <v>66.400000000000006</v>
      </c>
      <c r="T13" s="120">
        <v>66.3</v>
      </c>
      <c r="U13" s="91">
        <v>68.2</v>
      </c>
      <c r="V13" s="94">
        <v>68.400000000000006</v>
      </c>
      <c r="W13" s="124">
        <v>82.1</v>
      </c>
      <c r="X13" s="112">
        <v>72.900000000000006</v>
      </c>
      <c r="Y13" s="112">
        <v>73.099999999999994</v>
      </c>
      <c r="Z13" s="112">
        <v>72.3</v>
      </c>
      <c r="AA13" s="120">
        <v>70.900000000000006</v>
      </c>
      <c r="AB13" s="91">
        <v>74.900000000000006</v>
      </c>
      <c r="AC13" s="92">
        <v>74.7</v>
      </c>
      <c r="AD13" s="111">
        <v>87.8</v>
      </c>
      <c r="AE13" s="112">
        <v>80.7</v>
      </c>
      <c r="AF13" s="112">
        <v>81.599999999999994</v>
      </c>
      <c r="AG13" s="112">
        <v>78.5</v>
      </c>
      <c r="AH13" s="120">
        <v>78.400000000000006</v>
      </c>
      <c r="AI13" s="91">
        <v>82.1</v>
      </c>
      <c r="AJ13" s="92">
        <v>81</v>
      </c>
      <c r="AK13" s="111">
        <v>79.099999999999994</v>
      </c>
      <c r="AL13" s="112">
        <v>70.2</v>
      </c>
      <c r="AM13" s="112">
        <v>69.8</v>
      </c>
      <c r="AN13" s="112">
        <v>68.7</v>
      </c>
      <c r="AO13" s="120">
        <v>68.599999999999994</v>
      </c>
      <c r="AP13" s="93">
        <v>71.3</v>
      </c>
      <c r="AQ13" s="128">
        <v>70.8</v>
      </c>
      <c r="AR13" s="111">
        <v>163.5</v>
      </c>
      <c r="AS13" s="112">
        <v>153.1</v>
      </c>
      <c r="AT13" s="112">
        <v>154.9</v>
      </c>
      <c r="AU13" s="112">
        <v>149.80000000000001</v>
      </c>
      <c r="AV13" s="120">
        <v>145.5</v>
      </c>
      <c r="AW13" s="91">
        <v>149.6</v>
      </c>
      <c r="AX13" s="94">
        <v>147</v>
      </c>
      <c r="AY13" s="111">
        <v>58.1</v>
      </c>
      <c r="AZ13" s="112">
        <v>50.4</v>
      </c>
      <c r="BA13" s="112">
        <v>47.7</v>
      </c>
      <c r="BB13" s="112">
        <v>47.1</v>
      </c>
      <c r="BC13" s="120">
        <v>47.6</v>
      </c>
      <c r="BD13" s="91">
        <v>47.8</v>
      </c>
      <c r="BE13" s="92">
        <v>47.2</v>
      </c>
      <c r="BF13" s="111">
        <v>691.5</v>
      </c>
      <c r="BG13" s="112">
        <v>626.1</v>
      </c>
      <c r="BH13" s="112">
        <v>627.79999999999995</v>
      </c>
      <c r="BI13" s="112">
        <v>610.9</v>
      </c>
      <c r="BJ13" s="120">
        <v>606.29999999999995</v>
      </c>
      <c r="BK13" s="91">
        <v>631.70000000000005</v>
      </c>
      <c r="BL13" s="94">
        <v>627.9</v>
      </c>
    </row>
    <row r="14" spans="1:64" s="144" customFormat="1" x14ac:dyDescent="0.25">
      <c r="A14" s="137" t="s">
        <v>42</v>
      </c>
      <c r="B14" s="145">
        <f t="shared" ref="B14:H14" si="0">B15+B16+B17+B18+B19+B20+B21+B22+B23+B24+B25+B26+B27</f>
        <v>290.59999999999997</v>
      </c>
      <c r="C14" s="141">
        <f t="shared" si="0"/>
        <v>287.50000000000006</v>
      </c>
      <c r="D14" s="141">
        <f t="shared" si="0"/>
        <v>281.89999999999998</v>
      </c>
      <c r="E14" s="141">
        <f t="shared" si="0"/>
        <v>282.10000000000002</v>
      </c>
      <c r="F14" s="143">
        <f t="shared" si="0"/>
        <v>292.60000000000002</v>
      </c>
      <c r="G14" s="141">
        <f t="shared" si="0"/>
        <v>295.60000000000002</v>
      </c>
      <c r="H14" s="142">
        <f t="shared" si="0"/>
        <v>290.90000000000003</v>
      </c>
      <c r="I14" s="145">
        <f>I15+I16+I17+I18+I19+I20+I21+I22+I23+I24+I25+I26+I27</f>
        <v>453.4</v>
      </c>
      <c r="J14" s="141">
        <f t="shared" ref="J14:AX14" si="1">J15+J16+J17+J18+J19+J20+J21+J22+J23+J24+J25+J26+J27</f>
        <v>452.7</v>
      </c>
      <c r="K14" s="141">
        <f t="shared" si="1"/>
        <v>451.2000000000001</v>
      </c>
      <c r="L14" s="141">
        <f t="shared" si="1"/>
        <v>448.3</v>
      </c>
      <c r="M14" s="143">
        <f t="shared" si="1"/>
        <v>465.8</v>
      </c>
      <c r="N14" s="141">
        <f t="shared" si="1"/>
        <v>474.5</v>
      </c>
      <c r="O14" s="141">
        <f t="shared" si="1"/>
        <v>475.5</v>
      </c>
      <c r="P14" s="145">
        <f t="shared" si="1"/>
        <v>430.4</v>
      </c>
      <c r="Q14" s="141">
        <f t="shared" si="1"/>
        <v>426</v>
      </c>
      <c r="R14" s="141">
        <f t="shared" si="1"/>
        <v>426.20000000000005</v>
      </c>
      <c r="S14" s="141">
        <f t="shared" si="1"/>
        <v>424.09999999999997</v>
      </c>
      <c r="T14" s="143">
        <f t="shared" si="1"/>
        <v>443.69999999999993</v>
      </c>
      <c r="U14" s="141">
        <f t="shared" si="1"/>
        <v>450.00000000000006</v>
      </c>
      <c r="V14" s="142">
        <f t="shared" si="1"/>
        <v>445.79999999999995</v>
      </c>
      <c r="W14" s="146">
        <f t="shared" si="1"/>
        <v>445.1</v>
      </c>
      <c r="X14" s="141">
        <f t="shared" si="1"/>
        <v>439.70000000000005</v>
      </c>
      <c r="Y14" s="141">
        <f t="shared" si="1"/>
        <v>435.30000000000007</v>
      </c>
      <c r="Z14" s="141">
        <f t="shared" si="1"/>
        <v>424.69999999999993</v>
      </c>
      <c r="AA14" s="143">
        <f t="shared" si="1"/>
        <v>443.90000000000003</v>
      </c>
      <c r="AB14" s="141">
        <f t="shared" si="1"/>
        <v>446.99999999999994</v>
      </c>
      <c r="AC14" s="141">
        <f t="shared" si="1"/>
        <v>444.90000000000003</v>
      </c>
      <c r="AD14" s="145">
        <f t="shared" si="1"/>
        <v>415.5</v>
      </c>
      <c r="AE14" s="141">
        <f t="shared" si="1"/>
        <v>403.99999999999994</v>
      </c>
      <c r="AF14" s="141">
        <f t="shared" si="1"/>
        <v>394.09999999999997</v>
      </c>
      <c r="AG14" s="141">
        <f t="shared" si="1"/>
        <v>386.49999999999994</v>
      </c>
      <c r="AH14" s="143">
        <f t="shared" si="1"/>
        <v>402.9</v>
      </c>
      <c r="AI14" s="141">
        <f t="shared" si="1"/>
        <v>407.29999999999995</v>
      </c>
      <c r="AJ14" s="143">
        <f t="shared" si="1"/>
        <v>401.4</v>
      </c>
      <c r="AK14" s="145">
        <f t="shared" si="1"/>
        <v>409.20000000000005</v>
      </c>
      <c r="AL14" s="141">
        <f t="shared" si="1"/>
        <v>407.60000000000008</v>
      </c>
      <c r="AM14" s="141">
        <f t="shared" si="1"/>
        <v>403.40000000000003</v>
      </c>
      <c r="AN14" s="141">
        <f t="shared" si="1"/>
        <v>401.5</v>
      </c>
      <c r="AO14" s="143">
        <f t="shared" si="1"/>
        <v>414.19999999999993</v>
      </c>
      <c r="AP14" s="96">
        <f t="shared" si="1"/>
        <v>419.8</v>
      </c>
      <c r="AQ14" s="130">
        <f t="shared" si="1"/>
        <v>413.99999999999994</v>
      </c>
      <c r="AR14" s="145">
        <f t="shared" si="1"/>
        <v>873.69999999999982</v>
      </c>
      <c r="AS14" s="141">
        <f t="shared" si="1"/>
        <v>839</v>
      </c>
      <c r="AT14" s="141">
        <f t="shared" si="1"/>
        <v>842.69999999999993</v>
      </c>
      <c r="AU14" s="141">
        <f t="shared" si="1"/>
        <v>859.1</v>
      </c>
      <c r="AV14" s="143">
        <f t="shared" si="1"/>
        <v>879.00000000000011</v>
      </c>
      <c r="AW14" s="141">
        <f t="shared" si="1"/>
        <v>895.90000000000009</v>
      </c>
      <c r="AX14" s="142">
        <f t="shared" si="1"/>
        <v>894.6</v>
      </c>
      <c r="AY14" s="145">
        <f t="shared" ref="AY14:BL14" si="2">AY15+AY16+AY17+AY18+AY19+AY20+AY21+AY22+AY23+AY24+AY25+AY26+AY27</f>
        <v>348.7</v>
      </c>
      <c r="AZ14" s="141">
        <f t="shared" si="2"/>
        <v>343.80000000000007</v>
      </c>
      <c r="BA14" s="141">
        <f t="shared" si="2"/>
        <v>335.49999999999994</v>
      </c>
      <c r="BB14" s="141">
        <f t="shared" si="2"/>
        <v>332.5</v>
      </c>
      <c r="BC14" s="143">
        <f t="shared" si="2"/>
        <v>345.9</v>
      </c>
      <c r="BD14" s="141">
        <f t="shared" si="2"/>
        <v>351.09999999999997</v>
      </c>
      <c r="BE14" s="141">
        <f t="shared" si="2"/>
        <v>350.8</v>
      </c>
      <c r="BF14" s="145">
        <f t="shared" si="2"/>
        <v>3666.6000000000008</v>
      </c>
      <c r="BG14" s="141">
        <f t="shared" si="2"/>
        <v>3600.2999999999997</v>
      </c>
      <c r="BH14" s="141">
        <f t="shared" si="2"/>
        <v>3570.2999999999997</v>
      </c>
      <c r="BI14" s="141">
        <f t="shared" si="2"/>
        <v>3558.8000000000006</v>
      </c>
      <c r="BJ14" s="143">
        <f t="shared" si="2"/>
        <v>3688</v>
      </c>
      <c r="BK14" s="141">
        <f t="shared" si="2"/>
        <v>3741.2</v>
      </c>
      <c r="BL14" s="142">
        <f t="shared" si="2"/>
        <v>3717.9</v>
      </c>
    </row>
    <row r="15" spans="1:64" ht="27" x14ac:dyDescent="0.25">
      <c r="A15" s="5" t="s">
        <v>10</v>
      </c>
      <c r="B15" s="111">
        <v>93.7</v>
      </c>
      <c r="C15" s="112">
        <v>92.8</v>
      </c>
      <c r="D15" s="112">
        <v>93</v>
      </c>
      <c r="E15" s="112">
        <v>94.5</v>
      </c>
      <c r="F15" s="120">
        <v>97.9</v>
      </c>
      <c r="G15" s="91">
        <v>101.6</v>
      </c>
      <c r="H15" s="94">
        <v>100.5</v>
      </c>
      <c r="I15" s="111">
        <v>154.30000000000001</v>
      </c>
      <c r="J15" s="112">
        <v>149.6</v>
      </c>
      <c r="K15" s="112">
        <v>151.5</v>
      </c>
      <c r="L15" s="112">
        <v>154.4</v>
      </c>
      <c r="M15" s="120">
        <v>156.19999999999999</v>
      </c>
      <c r="N15" s="91">
        <v>162.4</v>
      </c>
      <c r="O15" s="92">
        <v>160.4</v>
      </c>
      <c r="P15" s="111">
        <v>147.30000000000001</v>
      </c>
      <c r="Q15" s="112">
        <v>142.1</v>
      </c>
      <c r="R15" s="112">
        <v>143.4</v>
      </c>
      <c r="S15" s="112">
        <v>147.1</v>
      </c>
      <c r="T15" s="120">
        <v>148.69999999999999</v>
      </c>
      <c r="U15" s="91">
        <v>155.80000000000001</v>
      </c>
      <c r="V15" s="94">
        <v>152.6</v>
      </c>
      <c r="W15" s="124">
        <v>142.9</v>
      </c>
      <c r="X15" s="112">
        <v>141.9</v>
      </c>
      <c r="Y15" s="112">
        <v>143.69999999999999</v>
      </c>
      <c r="Z15" s="112">
        <v>144.30000000000001</v>
      </c>
      <c r="AA15" s="120">
        <v>147.1</v>
      </c>
      <c r="AB15" s="91">
        <v>154.4</v>
      </c>
      <c r="AC15" s="92">
        <v>150.9</v>
      </c>
      <c r="AD15" s="111">
        <v>131.30000000000001</v>
      </c>
      <c r="AE15" s="112">
        <v>126.6</v>
      </c>
      <c r="AF15" s="112">
        <v>127</v>
      </c>
      <c r="AG15" s="112">
        <v>128.69999999999999</v>
      </c>
      <c r="AH15" s="120">
        <v>132.19999999999999</v>
      </c>
      <c r="AI15" s="91">
        <v>137.19999999999999</v>
      </c>
      <c r="AJ15" s="92">
        <v>134.30000000000001</v>
      </c>
      <c r="AK15" s="111">
        <v>133.9</v>
      </c>
      <c r="AL15" s="112">
        <v>133</v>
      </c>
      <c r="AM15" s="112">
        <v>135.1</v>
      </c>
      <c r="AN15" s="112">
        <v>135.4</v>
      </c>
      <c r="AO15" s="120">
        <v>138.19999999999999</v>
      </c>
      <c r="AP15" s="95">
        <v>146.5</v>
      </c>
      <c r="AQ15" s="129">
        <v>142</v>
      </c>
      <c r="AR15" s="111">
        <v>245.4</v>
      </c>
      <c r="AS15" s="112">
        <v>237</v>
      </c>
      <c r="AT15" s="112">
        <v>231.7</v>
      </c>
      <c r="AU15" s="112">
        <v>236.5</v>
      </c>
      <c r="AV15" s="120">
        <v>238.3</v>
      </c>
      <c r="AW15" s="91">
        <v>245.8</v>
      </c>
      <c r="AX15" s="94">
        <v>241.9</v>
      </c>
      <c r="AY15" s="111">
        <v>119.6</v>
      </c>
      <c r="AZ15" s="112">
        <v>115.2</v>
      </c>
      <c r="BA15" s="112">
        <v>114.9</v>
      </c>
      <c r="BB15" s="112">
        <v>116</v>
      </c>
      <c r="BC15" s="120">
        <v>119.7</v>
      </c>
      <c r="BD15" s="91">
        <v>125.3</v>
      </c>
      <c r="BE15" s="92">
        <v>122.9</v>
      </c>
      <c r="BF15" s="111">
        <v>1168.4000000000001</v>
      </c>
      <c r="BG15" s="112">
        <v>1138.2</v>
      </c>
      <c r="BH15" s="112">
        <v>1140.3</v>
      </c>
      <c r="BI15" s="112">
        <v>1156.9000000000001</v>
      </c>
      <c r="BJ15" s="120">
        <v>1178.3</v>
      </c>
      <c r="BK15" s="91">
        <v>1229</v>
      </c>
      <c r="BL15" s="94">
        <v>1205.5</v>
      </c>
    </row>
    <row r="16" spans="1:64" x14ac:dyDescent="0.25">
      <c r="A16" s="5" t="s">
        <v>11</v>
      </c>
      <c r="B16" s="111">
        <v>32.4</v>
      </c>
      <c r="C16" s="112">
        <v>32.799999999999997</v>
      </c>
      <c r="D16" s="112">
        <v>34</v>
      </c>
      <c r="E16" s="112">
        <v>34.6</v>
      </c>
      <c r="F16" s="120">
        <v>35.299999999999997</v>
      </c>
      <c r="G16" s="91">
        <v>33.1</v>
      </c>
      <c r="H16" s="94">
        <v>31.2</v>
      </c>
      <c r="I16" s="111">
        <v>56.5</v>
      </c>
      <c r="J16" s="112">
        <v>56.6</v>
      </c>
      <c r="K16" s="112">
        <v>59.3</v>
      </c>
      <c r="L16" s="112">
        <v>60.5</v>
      </c>
      <c r="M16" s="120">
        <v>63.2</v>
      </c>
      <c r="N16" s="91">
        <v>62.2</v>
      </c>
      <c r="O16" s="92">
        <v>59.9</v>
      </c>
      <c r="P16" s="111">
        <v>54.2</v>
      </c>
      <c r="Q16" s="112">
        <v>55.6</v>
      </c>
      <c r="R16" s="112">
        <v>56.4</v>
      </c>
      <c r="S16" s="112">
        <v>57.3</v>
      </c>
      <c r="T16" s="120">
        <v>60.2</v>
      </c>
      <c r="U16" s="91">
        <v>57.7</v>
      </c>
      <c r="V16" s="94">
        <v>54</v>
      </c>
      <c r="W16" s="124">
        <v>45.2</v>
      </c>
      <c r="X16" s="112">
        <v>45.3</v>
      </c>
      <c r="Y16" s="112">
        <v>46.8</v>
      </c>
      <c r="Z16" s="112">
        <v>46.8</v>
      </c>
      <c r="AA16" s="120">
        <v>48.9</v>
      </c>
      <c r="AB16" s="91">
        <v>46.3</v>
      </c>
      <c r="AC16" s="92">
        <v>43.1</v>
      </c>
      <c r="AD16" s="111">
        <v>60.6</v>
      </c>
      <c r="AE16" s="112">
        <v>57.8</v>
      </c>
      <c r="AF16" s="112">
        <v>55.6</v>
      </c>
      <c r="AG16" s="112">
        <v>55.8</v>
      </c>
      <c r="AH16" s="120">
        <v>56.9</v>
      </c>
      <c r="AI16" s="91">
        <v>54.6</v>
      </c>
      <c r="AJ16" s="92">
        <v>52.3</v>
      </c>
      <c r="AK16" s="111">
        <v>52.5</v>
      </c>
      <c r="AL16" s="112">
        <v>54.5</v>
      </c>
      <c r="AM16" s="112">
        <v>56.6</v>
      </c>
      <c r="AN16" s="112">
        <v>58.1</v>
      </c>
      <c r="AO16" s="120">
        <v>60.3</v>
      </c>
      <c r="AP16" s="95">
        <v>57.7</v>
      </c>
      <c r="AQ16" s="129">
        <v>53.4</v>
      </c>
      <c r="AR16" s="111">
        <v>78.8</v>
      </c>
      <c r="AS16" s="112">
        <v>74.7</v>
      </c>
      <c r="AT16" s="112">
        <v>74.099999999999994</v>
      </c>
      <c r="AU16" s="112">
        <v>77.599999999999994</v>
      </c>
      <c r="AV16" s="120">
        <v>77.3</v>
      </c>
      <c r="AW16" s="91">
        <v>74.599999999999994</v>
      </c>
      <c r="AX16" s="94">
        <v>72.3</v>
      </c>
      <c r="AY16" s="111">
        <v>41.8</v>
      </c>
      <c r="AZ16" s="112">
        <v>41.6</v>
      </c>
      <c r="BA16" s="112">
        <v>43</v>
      </c>
      <c r="BB16" s="112">
        <v>43.3</v>
      </c>
      <c r="BC16" s="120">
        <v>44.7</v>
      </c>
      <c r="BD16" s="91">
        <v>43.4</v>
      </c>
      <c r="BE16" s="92">
        <v>42.2</v>
      </c>
      <c r="BF16" s="111">
        <v>422</v>
      </c>
      <c r="BG16" s="112">
        <v>418.9</v>
      </c>
      <c r="BH16" s="112">
        <v>425.8</v>
      </c>
      <c r="BI16" s="112">
        <v>434</v>
      </c>
      <c r="BJ16" s="120">
        <v>446.8</v>
      </c>
      <c r="BK16" s="91">
        <v>429.6</v>
      </c>
      <c r="BL16" s="94">
        <v>408.4</v>
      </c>
    </row>
    <row r="17" spans="1:64" x14ac:dyDescent="0.25">
      <c r="A17" s="5" t="s">
        <v>12</v>
      </c>
      <c r="B17" s="111">
        <v>11.4</v>
      </c>
      <c r="C17" s="112">
        <v>8.9</v>
      </c>
      <c r="D17" s="112">
        <v>9.6999999999999993</v>
      </c>
      <c r="E17" s="112">
        <v>9.6</v>
      </c>
      <c r="F17" s="120">
        <v>11</v>
      </c>
      <c r="G17" s="91">
        <v>11.6</v>
      </c>
      <c r="H17" s="94">
        <v>12.1</v>
      </c>
      <c r="I17" s="111">
        <v>19.399999999999999</v>
      </c>
      <c r="J17" s="112">
        <v>16.399999999999999</v>
      </c>
      <c r="K17" s="112">
        <v>17.3</v>
      </c>
      <c r="L17" s="112">
        <v>18.3</v>
      </c>
      <c r="M17" s="120">
        <v>20.6</v>
      </c>
      <c r="N17" s="91">
        <v>21</v>
      </c>
      <c r="O17" s="92">
        <v>21.7</v>
      </c>
      <c r="P17" s="111">
        <v>26.3</v>
      </c>
      <c r="Q17" s="112">
        <v>19.899999999999999</v>
      </c>
      <c r="R17" s="112">
        <v>21.5</v>
      </c>
      <c r="S17" s="112">
        <v>22.5</v>
      </c>
      <c r="T17" s="120">
        <v>25.4</v>
      </c>
      <c r="U17" s="91">
        <v>25.1</v>
      </c>
      <c r="V17" s="94">
        <v>26.4</v>
      </c>
      <c r="W17" s="124">
        <v>18.3</v>
      </c>
      <c r="X17" s="112">
        <v>13.3</v>
      </c>
      <c r="Y17" s="112">
        <v>14.8</v>
      </c>
      <c r="Z17" s="112">
        <v>14.8</v>
      </c>
      <c r="AA17" s="120">
        <v>17.2</v>
      </c>
      <c r="AB17" s="91">
        <v>16.2</v>
      </c>
      <c r="AC17" s="92">
        <v>18.399999999999999</v>
      </c>
      <c r="AD17" s="111">
        <v>21.7</v>
      </c>
      <c r="AE17" s="112">
        <v>16.399999999999999</v>
      </c>
      <c r="AF17" s="112">
        <v>16.899999999999999</v>
      </c>
      <c r="AG17" s="112">
        <v>16.600000000000001</v>
      </c>
      <c r="AH17" s="120">
        <v>18</v>
      </c>
      <c r="AI17" s="91">
        <v>19.399999999999999</v>
      </c>
      <c r="AJ17" s="92">
        <v>20.3</v>
      </c>
      <c r="AK17" s="111">
        <v>17.7</v>
      </c>
      <c r="AL17" s="112">
        <v>11.5</v>
      </c>
      <c r="AM17" s="112">
        <v>13.4</v>
      </c>
      <c r="AN17" s="112">
        <v>13.9</v>
      </c>
      <c r="AO17" s="120">
        <v>15.1</v>
      </c>
      <c r="AP17" s="95">
        <v>14.3</v>
      </c>
      <c r="AQ17" s="129">
        <v>15.5</v>
      </c>
      <c r="AR17" s="111">
        <v>31.1</v>
      </c>
      <c r="AS17" s="112">
        <v>25.9</v>
      </c>
      <c r="AT17" s="112">
        <v>26</v>
      </c>
      <c r="AU17" s="112">
        <v>28.5</v>
      </c>
      <c r="AV17" s="120">
        <v>32.299999999999997</v>
      </c>
      <c r="AW17" s="91">
        <v>32.6</v>
      </c>
      <c r="AX17" s="94">
        <v>34</v>
      </c>
      <c r="AY17" s="111">
        <v>15.9</v>
      </c>
      <c r="AZ17" s="112">
        <v>13</v>
      </c>
      <c r="BA17" s="112">
        <v>13.5</v>
      </c>
      <c r="BB17" s="112">
        <v>13.7</v>
      </c>
      <c r="BC17" s="120">
        <v>14.6</v>
      </c>
      <c r="BD17" s="91">
        <v>15.5</v>
      </c>
      <c r="BE17" s="92">
        <v>16.100000000000001</v>
      </c>
      <c r="BF17" s="111">
        <v>161.80000000000001</v>
      </c>
      <c r="BG17" s="112">
        <v>125.3</v>
      </c>
      <c r="BH17" s="112">
        <v>133.1</v>
      </c>
      <c r="BI17" s="112">
        <v>137.9</v>
      </c>
      <c r="BJ17" s="120">
        <v>154.19999999999999</v>
      </c>
      <c r="BK17" s="91">
        <v>155.69999999999999</v>
      </c>
      <c r="BL17" s="94">
        <v>164.5</v>
      </c>
    </row>
    <row r="18" spans="1:64" x14ac:dyDescent="0.25">
      <c r="A18" s="5" t="s">
        <v>13</v>
      </c>
      <c r="B18" s="111">
        <v>4.4000000000000004</v>
      </c>
      <c r="C18" s="112">
        <v>4.0999999999999996</v>
      </c>
      <c r="D18" s="112">
        <v>5.2</v>
      </c>
      <c r="E18" s="112">
        <v>4.5</v>
      </c>
      <c r="F18" s="120">
        <v>6.2</v>
      </c>
      <c r="G18" s="91">
        <v>5.8</v>
      </c>
      <c r="H18" s="94">
        <v>6.1</v>
      </c>
      <c r="I18" s="111">
        <v>10.199999999999999</v>
      </c>
      <c r="J18" s="112">
        <v>9.9</v>
      </c>
      <c r="K18" s="112">
        <v>13.8</v>
      </c>
      <c r="L18" s="112">
        <v>14</v>
      </c>
      <c r="M18" s="120">
        <v>17.2</v>
      </c>
      <c r="N18" s="91">
        <v>18.399999999999999</v>
      </c>
      <c r="O18" s="92">
        <v>19.3</v>
      </c>
      <c r="P18" s="111">
        <v>8.9</v>
      </c>
      <c r="Q18" s="112">
        <v>8</v>
      </c>
      <c r="R18" s="112">
        <v>9.8000000000000007</v>
      </c>
      <c r="S18" s="112">
        <v>9.9</v>
      </c>
      <c r="T18" s="120">
        <v>13.1</v>
      </c>
      <c r="U18" s="91">
        <v>12.7</v>
      </c>
      <c r="V18" s="94">
        <v>12.7</v>
      </c>
      <c r="W18" s="124">
        <v>7.7</v>
      </c>
      <c r="X18" s="112">
        <v>6.8</v>
      </c>
      <c r="Y18" s="112">
        <v>8.6999999999999993</v>
      </c>
      <c r="Z18" s="112">
        <v>8.1</v>
      </c>
      <c r="AA18" s="120">
        <v>11.6</v>
      </c>
      <c r="AB18" s="91">
        <v>11.3</v>
      </c>
      <c r="AC18" s="92">
        <v>11.3</v>
      </c>
      <c r="AD18" s="111">
        <v>6.8</v>
      </c>
      <c r="AE18" s="112">
        <v>6.1</v>
      </c>
      <c r="AF18" s="112">
        <v>8.9</v>
      </c>
      <c r="AG18" s="112">
        <v>7.8</v>
      </c>
      <c r="AH18" s="120">
        <v>9.6999999999999993</v>
      </c>
      <c r="AI18" s="91">
        <v>10.1</v>
      </c>
      <c r="AJ18" s="92">
        <v>9.6999999999999993</v>
      </c>
      <c r="AK18" s="111">
        <v>6</v>
      </c>
      <c r="AL18" s="112">
        <v>5.3</v>
      </c>
      <c r="AM18" s="112">
        <v>6.8</v>
      </c>
      <c r="AN18" s="112">
        <v>6.9</v>
      </c>
      <c r="AO18" s="120">
        <v>7.8</v>
      </c>
      <c r="AP18" s="95">
        <v>7.1</v>
      </c>
      <c r="AQ18" s="129">
        <v>7.4</v>
      </c>
      <c r="AR18" s="111">
        <v>75.599999999999994</v>
      </c>
      <c r="AS18" s="112">
        <v>72.400000000000006</v>
      </c>
      <c r="AT18" s="112">
        <v>69</v>
      </c>
      <c r="AU18" s="112">
        <v>73.599999999999994</v>
      </c>
      <c r="AV18" s="120">
        <v>75.2</v>
      </c>
      <c r="AW18" s="91">
        <v>75.2</v>
      </c>
      <c r="AX18" s="94">
        <v>82.3</v>
      </c>
      <c r="AY18" s="111">
        <v>12.1</v>
      </c>
      <c r="AZ18" s="112">
        <v>12.4</v>
      </c>
      <c r="BA18" s="112">
        <v>12</v>
      </c>
      <c r="BB18" s="112">
        <v>11.2</v>
      </c>
      <c r="BC18" s="120">
        <v>12.4</v>
      </c>
      <c r="BD18" s="91">
        <v>12.3</v>
      </c>
      <c r="BE18" s="92">
        <v>11.9</v>
      </c>
      <c r="BF18" s="111">
        <v>131.69999999999999</v>
      </c>
      <c r="BG18" s="112">
        <v>125</v>
      </c>
      <c r="BH18" s="112">
        <v>134.19999999999999</v>
      </c>
      <c r="BI18" s="112">
        <v>136</v>
      </c>
      <c r="BJ18" s="120">
        <v>153.19999999999999</v>
      </c>
      <c r="BK18" s="91">
        <v>152.9</v>
      </c>
      <c r="BL18" s="94">
        <v>160.69999999999999</v>
      </c>
    </row>
    <row r="19" spans="1:64" x14ac:dyDescent="0.25">
      <c r="A19" s="5" t="s">
        <v>14</v>
      </c>
      <c r="B19" s="111">
        <v>6.7</v>
      </c>
      <c r="C19" s="112">
        <v>6.4</v>
      </c>
      <c r="D19" s="112">
        <v>6.1</v>
      </c>
      <c r="E19" s="112">
        <v>6.1</v>
      </c>
      <c r="F19" s="120">
        <v>5.8</v>
      </c>
      <c r="G19" s="91">
        <v>5.4</v>
      </c>
      <c r="H19" s="94">
        <v>5.3</v>
      </c>
      <c r="I19" s="111">
        <v>13</v>
      </c>
      <c r="J19" s="112">
        <v>11.8</v>
      </c>
      <c r="K19" s="112">
        <v>11.2</v>
      </c>
      <c r="L19" s="112">
        <v>11.1</v>
      </c>
      <c r="M19" s="120">
        <v>10.5</v>
      </c>
      <c r="N19" s="91">
        <v>10.1</v>
      </c>
      <c r="O19" s="92">
        <v>10.3</v>
      </c>
      <c r="P19" s="111">
        <v>11.5</v>
      </c>
      <c r="Q19" s="112">
        <v>11.1</v>
      </c>
      <c r="R19" s="112">
        <v>10</v>
      </c>
      <c r="S19" s="112">
        <v>10</v>
      </c>
      <c r="T19" s="120">
        <v>9.5</v>
      </c>
      <c r="U19" s="91">
        <v>8.6</v>
      </c>
      <c r="V19" s="94">
        <v>8.5</v>
      </c>
      <c r="W19" s="124">
        <v>10</v>
      </c>
      <c r="X19" s="112">
        <v>9.3000000000000007</v>
      </c>
      <c r="Y19" s="112">
        <v>9.1</v>
      </c>
      <c r="Z19" s="112">
        <v>8.5</v>
      </c>
      <c r="AA19" s="120">
        <v>8.9</v>
      </c>
      <c r="AB19" s="91">
        <v>8.1999999999999993</v>
      </c>
      <c r="AC19" s="92">
        <v>8.3000000000000007</v>
      </c>
      <c r="AD19" s="111">
        <v>9.8000000000000007</v>
      </c>
      <c r="AE19" s="112">
        <v>9.1999999999999993</v>
      </c>
      <c r="AF19" s="112">
        <v>8.6999999999999993</v>
      </c>
      <c r="AG19" s="112">
        <v>8.4</v>
      </c>
      <c r="AH19" s="120">
        <v>8.1</v>
      </c>
      <c r="AI19" s="91">
        <v>7.9</v>
      </c>
      <c r="AJ19" s="92">
        <v>7.4</v>
      </c>
      <c r="AK19" s="111">
        <v>8.9</v>
      </c>
      <c r="AL19" s="112">
        <v>8.1</v>
      </c>
      <c r="AM19" s="112">
        <v>7.9</v>
      </c>
      <c r="AN19" s="112">
        <v>7.6</v>
      </c>
      <c r="AO19" s="120">
        <v>7.2</v>
      </c>
      <c r="AP19" s="95">
        <v>6.6</v>
      </c>
      <c r="AQ19" s="129">
        <v>7</v>
      </c>
      <c r="AR19" s="111">
        <v>48.9</v>
      </c>
      <c r="AS19" s="112">
        <v>49.5</v>
      </c>
      <c r="AT19" s="112">
        <v>73.099999999999994</v>
      </c>
      <c r="AU19" s="112">
        <v>71.400000000000006</v>
      </c>
      <c r="AV19" s="120">
        <v>57.3</v>
      </c>
      <c r="AW19" s="91">
        <v>68.8</v>
      </c>
      <c r="AX19" s="94">
        <v>65.2</v>
      </c>
      <c r="AY19" s="111">
        <v>8.1</v>
      </c>
      <c r="AZ19" s="112">
        <v>7.9</v>
      </c>
      <c r="BA19" s="112">
        <v>7.2</v>
      </c>
      <c r="BB19" s="112">
        <v>7.1</v>
      </c>
      <c r="BC19" s="120">
        <v>6.7</v>
      </c>
      <c r="BD19" s="91">
        <v>6.4</v>
      </c>
      <c r="BE19" s="92">
        <v>6.1</v>
      </c>
      <c r="BF19" s="111">
        <v>116.9</v>
      </c>
      <c r="BG19" s="112">
        <v>113.3</v>
      </c>
      <c r="BH19" s="112">
        <v>133.30000000000001</v>
      </c>
      <c r="BI19" s="112">
        <v>130.19999999999999</v>
      </c>
      <c r="BJ19" s="120">
        <v>114</v>
      </c>
      <c r="BK19" s="91">
        <v>122</v>
      </c>
      <c r="BL19" s="94">
        <v>118.1</v>
      </c>
    </row>
    <row r="20" spans="1:64" x14ac:dyDescent="0.25">
      <c r="A20" s="5" t="s">
        <v>15</v>
      </c>
      <c r="B20" s="111">
        <v>3.2</v>
      </c>
      <c r="C20" s="112">
        <v>3.9</v>
      </c>
      <c r="D20" s="112">
        <v>2.7</v>
      </c>
      <c r="E20" s="112">
        <v>2.7</v>
      </c>
      <c r="F20" s="120">
        <v>2.9</v>
      </c>
      <c r="G20" s="91">
        <v>3.6</v>
      </c>
      <c r="H20" s="94">
        <v>2.2999999999999998</v>
      </c>
      <c r="I20" s="111">
        <v>4.9000000000000004</v>
      </c>
      <c r="J20" s="112">
        <v>5.5</v>
      </c>
      <c r="K20" s="112">
        <v>3.6</v>
      </c>
      <c r="L20" s="112">
        <v>3.4</v>
      </c>
      <c r="M20" s="120">
        <v>3.5</v>
      </c>
      <c r="N20" s="91">
        <v>4.0999999999999996</v>
      </c>
      <c r="O20" s="92">
        <v>3.2</v>
      </c>
      <c r="P20" s="111">
        <v>4</v>
      </c>
      <c r="Q20" s="112">
        <v>4.5999999999999996</v>
      </c>
      <c r="R20" s="112">
        <v>2.7</v>
      </c>
      <c r="S20" s="112">
        <v>2.6</v>
      </c>
      <c r="T20" s="120">
        <v>3.2</v>
      </c>
      <c r="U20" s="91">
        <v>3.8</v>
      </c>
      <c r="V20" s="94">
        <v>2.9</v>
      </c>
      <c r="W20" s="124">
        <v>5.2</v>
      </c>
      <c r="X20" s="112">
        <v>5.8</v>
      </c>
      <c r="Y20" s="112">
        <v>3.3</v>
      </c>
      <c r="Z20" s="112">
        <v>3.2</v>
      </c>
      <c r="AA20" s="120">
        <v>3.4</v>
      </c>
      <c r="AB20" s="91">
        <v>3.8</v>
      </c>
      <c r="AC20" s="92">
        <v>3.1</v>
      </c>
      <c r="AD20" s="111">
        <v>4.8</v>
      </c>
      <c r="AE20" s="112">
        <v>5.5</v>
      </c>
      <c r="AF20" s="112">
        <v>3.7</v>
      </c>
      <c r="AG20" s="112">
        <v>3.7</v>
      </c>
      <c r="AH20" s="120">
        <v>3.8</v>
      </c>
      <c r="AI20" s="91">
        <v>4.2</v>
      </c>
      <c r="AJ20" s="92">
        <v>3.1</v>
      </c>
      <c r="AK20" s="111">
        <v>5.0999999999999996</v>
      </c>
      <c r="AL20" s="112">
        <v>5.9</v>
      </c>
      <c r="AM20" s="112">
        <v>3.1</v>
      </c>
      <c r="AN20" s="112">
        <v>3.3</v>
      </c>
      <c r="AO20" s="120">
        <v>3.5</v>
      </c>
      <c r="AP20" s="95">
        <v>3.9</v>
      </c>
      <c r="AQ20" s="129">
        <v>3.2</v>
      </c>
      <c r="AR20" s="111">
        <v>15.1</v>
      </c>
      <c r="AS20" s="112">
        <v>12.8</v>
      </c>
      <c r="AT20" s="112">
        <v>8.6999999999999993</v>
      </c>
      <c r="AU20" s="112">
        <v>8.6</v>
      </c>
      <c r="AV20" s="120">
        <v>8</v>
      </c>
      <c r="AW20" s="91">
        <v>8.5</v>
      </c>
      <c r="AX20" s="94">
        <v>8.1999999999999993</v>
      </c>
      <c r="AY20" s="111">
        <v>4.5999999999999996</v>
      </c>
      <c r="AZ20" s="112">
        <v>4.9000000000000004</v>
      </c>
      <c r="BA20" s="112">
        <v>3.1</v>
      </c>
      <c r="BB20" s="112">
        <v>3.1</v>
      </c>
      <c r="BC20" s="120">
        <v>3.1</v>
      </c>
      <c r="BD20" s="91">
        <v>3.4</v>
      </c>
      <c r="BE20" s="92">
        <v>2.7</v>
      </c>
      <c r="BF20" s="111">
        <v>46.9</v>
      </c>
      <c r="BG20" s="112">
        <v>48.9</v>
      </c>
      <c r="BH20" s="112">
        <v>30.9</v>
      </c>
      <c r="BI20" s="112">
        <v>30.6</v>
      </c>
      <c r="BJ20" s="120">
        <v>31.4</v>
      </c>
      <c r="BK20" s="91">
        <v>35.299999999999997</v>
      </c>
      <c r="BL20" s="94">
        <v>28.7</v>
      </c>
    </row>
    <row r="21" spans="1:64" x14ac:dyDescent="0.25">
      <c r="A21" s="5" t="s">
        <v>38</v>
      </c>
      <c r="B21" s="111">
        <v>8.6999999999999993</v>
      </c>
      <c r="C21" s="112">
        <v>7.5</v>
      </c>
      <c r="D21" s="112">
        <v>6.6</v>
      </c>
      <c r="E21" s="112">
        <v>7.4</v>
      </c>
      <c r="F21" s="120">
        <v>8.4</v>
      </c>
      <c r="G21" s="91">
        <v>9.3000000000000007</v>
      </c>
      <c r="H21" s="94">
        <v>9.6</v>
      </c>
      <c r="I21" s="111">
        <v>17.399999999999999</v>
      </c>
      <c r="J21" s="112">
        <v>16.399999999999999</v>
      </c>
      <c r="K21" s="112">
        <v>14.3</v>
      </c>
      <c r="L21" s="112">
        <v>14.9</v>
      </c>
      <c r="M21" s="120">
        <v>14.8</v>
      </c>
      <c r="N21" s="91">
        <v>15.2</v>
      </c>
      <c r="O21" s="92">
        <v>15.9</v>
      </c>
      <c r="P21" s="111">
        <v>14.7</v>
      </c>
      <c r="Q21" s="112">
        <v>14.1</v>
      </c>
      <c r="R21" s="112">
        <v>13.4</v>
      </c>
      <c r="S21" s="112">
        <v>13.9</v>
      </c>
      <c r="T21" s="120">
        <v>13.8</v>
      </c>
      <c r="U21" s="91">
        <v>13.6</v>
      </c>
      <c r="V21" s="94">
        <v>13.9</v>
      </c>
      <c r="W21" s="124">
        <v>12.5</v>
      </c>
      <c r="X21" s="112">
        <v>11.8</v>
      </c>
      <c r="Y21" s="112">
        <v>11.2</v>
      </c>
      <c r="Z21" s="112">
        <v>11.2</v>
      </c>
      <c r="AA21" s="120">
        <v>11.8</v>
      </c>
      <c r="AB21" s="91">
        <v>11.7</v>
      </c>
      <c r="AC21" s="92">
        <v>12.5</v>
      </c>
      <c r="AD21" s="111">
        <v>13.2</v>
      </c>
      <c r="AE21" s="112">
        <v>11.9</v>
      </c>
      <c r="AF21" s="112">
        <v>10.9</v>
      </c>
      <c r="AG21" s="112">
        <v>11.2</v>
      </c>
      <c r="AH21" s="120">
        <v>11.4</v>
      </c>
      <c r="AI21" s="91">
        <v>12.6</v>
      </c>
      <c r="AJ21" s="92">
        <v>13.6</v>
      </c>
      <c r="AK21" s="111">
        <v>17.5</v>
      </c>
      <c r="AL21" s="112">
        <v>17</v>
      </c>
      <c r="AM21" s="112">
        <v>15.8</v>
      </c>
      <c r="AN21" s="112">
        <v>16.2</v>
      </c>
      <c r="AO21" s="120">
        <v>16.399999999999999</v>
      </c>
      <c r="AP21" s="95">
        <v>16.7</v>
      </c>
      <c r="AQ21" s="129">
        <v>17.100000000000001</v>
      </c>
      <c r="AR21" s="111">
        <v>69</v>
      </c>
      <c r="AS21" s="112">
        <v>72.900000000000006</v>
      </c>
      <c r="AT21" s="112">
        <v>72.5</v>
      </c>
      <c r="AU21" s="112">
        <v>74.8</v>
      </c>
      <c r="AV21" s="120">
        <v>77.2</v>
      </c>
      <c r="AW21" s="91">
        <v>78.099999999999994</v>
      </c>
      <c r="AX21" s="94">
        <v>80.099999999999994</v>
      </c>
      <c r="AY21" s="111">
        <v>12.9</v>
      </c>
      <c r="AZ21" s="112">
        <v>12.7</v>
      </c>
      <c r="BA21" s="112">
        <v>11.2</v>
      </c>
      <c r="BB21" s="112">
        <v>11.5</v>
      </c>
      <c r="BC21" s="120">
        <v>12.1</v>
      </c>
      <c r="BD21" s="91">
        <v>11.9</v>
      </c>
      <c r="BE21" s="92">
        <v>12.3</v>
      </c>
      <c r="BF21" s="111">
        <v>165.9</v>
      </c>
      <c r="BG21" s="112">
        <v>164.3</v>
      </c>
      <c r="BH21" s="112">
        <v>155.9</v>
      </c>
      <c r="BI21" s="112">
        <v>161.1</v>
      </c>
      <c r="BJ21" s="120">
        <v>165.9</v>
      </c>
      <c r="BK21" s="91">
        <v>169.1</v>
      </c>
      <c r="BL21" s="94">
        <v>175</v>
      </c>
    </row>
    <row r="22" spans="1:64" ht="27" x14ac:dyDescent="0.25">
      <c r="A22" s="5" t="s">
        <v>16</v>
      </c>
      <c r="B22" s="111">
        <v>17</v>
      </c>
      <c r="C22" s="112">
        <v>17</v>
      </c>
      <c r="D22" s="112">
        <v>16.600000000000001</v>
      </c>
      <c r="E22" s="112">
        <v>19.7</v>
      </c>
      <c r="F22" s="120">
        <v>20</v>
      </c>
      <c r="G22" s="91">
        <v>19.8</v>
      </c>
      <c r="H22" s="94">
        <v>18.2</v>
      </c>
      <c r="I22" s="111">
        <v>15.2</v>
      </c>
      <c r="J22" s="112">
        <v>16.600000000000001</v>
      </c>
      <c r="K22" s="112">
        <v>16.5</v>
      </c>
      <c r="L22" s="112">
        <v>18.3</v>
      </c>
      <c r="M22" s="120">
        <v>21.7</v>
      </c>
      <c r="N22" s="91">
        <v>23.1</v>
      </c>
      <c r="O22" s="92">
        <v>25.9</v>
      </c>
      <c r="P22" s="111">
        <v>18.399999999999999</v>
      </c>
      <c r="Q22" s="112">
        <v>19.8</v>
      </c>
      <c r="R22" s="112">
        <v>22.6</v>
      </c>
      <c r="S22" s="112">
        <v>23.3</v>
      </c>
      <c r="T22" s="120">
        <v>26</v>
      </c>
      <c r="U22" s="91">
        <v>30.8</v>
      </c>
      <c r="V22" s="94">
        <v>33.9</v>
      </c>
      <c r="W22" s="124">
        <v>17.7</v>
      </c>
      <c r="X22" s="112">
        <v>16.8</v>
      </c>
      <c r="Y22" s="112">
        <v>15.5</v>
      </c>
      <c r="Z22" s="112">
        <v>16.600000000000001</v>
      </c>
      <c r="AA22" s="120">
        <v>19.8</v>
      </c>
      <c r="AB22" s="91">
        <v>22</v>
      </c>
      <c r="AC22" s="92">
        <v>23.6</v>
      </c>
      <c r="AD22" s="111">
        <v>22.9</v>
      </c>
      <c r="AE22" s="112">
        <v>21.5</v>
      </c>
      <c r="AF22" s="112">
        <v>21.5</v>
      </c>
      <c r="AG22" s="112">
        <v>22.3</v>
      </c>
      <c r="AH22" s="120">
        <v>25.3</v>
      </c>
      <c r="AI22" s="91">
        <v>25.5</v>
      </c>
      <c r="AJ22" s="92">
        <v>27.1</v>
      </c>
      <c r="AK22" s="111">
        <v>22</v>
      </c>
      <c r="AL22" s="112">
        <v>21.6</v>
      </c>
      <c r="AM22" s="112">
        <v>21.1</v>
      </c>
      <c r="AN22" s="112">
        <v>24.4</v>
      </c>
      <c r="AO22" s="120">
        <v>27.9</v>
      </c>
      <c r="AP22" s="95">
        <v>30</v>
      </c>
      <c r="AQ22" s="129">
        <v>30.9</v>
      </c>
      <c r="AR22" s="111">
        <v>89.3</v>
      </c>
      <c r="AS22" s="112">
        <v>79.400000000000006</v>
      </c>
      <c r="AT22" s="112">
        <v>77.099999999999994</v>
      </c>
      <c r="AU22" s="112">
        <v>87</v>
      </c>
      <c r="AV22" s="120">
        <v>99.8</v>
      </c>
      <c r="AW22" s="91">
        <v>100.9</v>
      </c>
      <c r="AX22" s="94">
        <v>99.6</v>
      </c>
      <c r="AY22" s="111">
        <v>14.5</v>
      </c>
      <c r="AZ22" s="112">
        <v>14.7</v>
      </c>
      <c r="BA22" s="112">
        <v>12.8</v>
      </c>
      <c r="BB22" s="112">
        <v>16.3</v>
      </c>
      <c r="BC22" s="120">
        <v>17.7</v>
      </c>
      <c r="BD22" s="91">
        <v>19.100000000000001</v>
      </c>
      <c r="BE22" s="92">
        <v>23.3</v>
      </c>
      <c r="BF22" s="111">
        <v>217</v>
      </c>
      <c r="BG22" s="112">
        <v>207.4</v>
      </c>
      <c r="BH22" s="112">
        <v>203.7</v>
      </c>
      <c r="BI22" s="112">
        <v>227.9</v>
      </c>
      <c r="BJ22" s="120">
        <v>258.2</v>
      </c>
      <c r="BK22" s="91">
        <v>271.2</v>
      </c>
      <c r="BL22" s="94">
        <v>282.5</v>
      </c>
    </row>
    <row r="23" spans="1:64" ht="27" x14ac:dyDescent="0.25">
      <c r="A23" s="5" t="s">
        <v>17</v>
      </c>
      <c r="B23" s="111">
        <v>23.5</v>
      </c>
      <c r="C23" s="112">
        <v>23.9</v>
      </c>
      <c r="D23" s="112">
        <v>21</v>
      </c>
      <c r="E23" s="112">
        <v>20.100000000000001</v>
      </c>
      <c r="F23" s="120">
        <v>19.899999999999999</v>
      </c>
      <c r="G23" s="91">
        <v>19.7</v>
      </c>
      <c r="H23" s="94">
        <v>20</v>
      </c>
      <c r="I23" s="111">
        <v>23.1</v>
      </c>
      <c r="J23" s="112">
        <v>24.5</v>
      </c>
      <c r="K23" s="112">
        <v>22.5</v>
      </c>
      <c r="L23" s="112">
        <v>21.6</v>
      </c>
      <c r="M23" s="120">
        <v>21.1</v>
      </c>
      <c r="N23" s="91">
        <v>20.9</v>
      </c>
      <c r="O23" s="92">
        <v>21.5</v>
      </c>
      <c r="P23" s="111">
        <v>22.7</v>
      </c>
      <c r="Q23" s="112">
        <v>25.4</v>
      </c>
      <c r="R23" s="112">
        <v>22.4</v>
      </c>
      <c r="S23" s="112">
        <v>21.4</v>
      </c>
      <c r="T23" s="120">
        <v>21</v>
      </c>
      <c r="U23" s="91">
        <v>21</v>
      </c>
      <c r="V23" s="94">
        <v>21</v>
      </c>
      <c r="W23" s="124">
        <v>28.5</v>
      </c>
      <c r="X23" s="112">
        <v>30.2</v>
      </c>
      <c r="Y23" s="112">
        <v>26.9</v>
      </c>
      <c r="Z23" s="112">
        <v>25.9</v>
      </c>
      <c r="AA23" s="120">
        <v>25.1</v>
      </c>
      <c r="AB23" s="91">
        <v>25</v>
      </c>
      <c r="AC23" s="92">
        <v>25.6</v>
      </c>
      <c r="AD23" s="111">
        <v>27.4</v>
      </c>
      <c r="AE23" s="112">
        <v>28.1</v>
      </c>
      <c r="AF23" s="112">
        <v>24.4</v>
      </c>
      <c r="AG23" s="112">
        <v>23.2</v>
      </c>
      <c r="AH23" s="120">
        <v>22.7</v>
      </c>
      <c r="AI23" s="91">
        <v>22</v>
      </c>
      <c r="AJ23" s="92">
        <v>22.7</v>
      </c>
      <c r="AK23" s="111">
        <v>31.2</v>
      </c>
      <c r="AL23" s="112">
        <v>33.799999999999997</v>
      </c>
      <c r="AM23" s="112">
        <v>29.2</v>
      </c>
      <c r="AN23" s="112">
        <v>27.9</v>
      </c>
      <c r="AO23" s="120">
        <v>26.4</v>
      </c>
      <c r="AP23" s="95">
        <v>25.8</v>
      </c>
      <c r="AQ23" s="129">
        <v>26.4</v>
      </c>
      <c r="AR23" s="111">
        <v>43.8</v>
      </c>
      <c r="AS23" s="112">
        <v>43.4</v>
      </c>
      <c r="AT23" s="112">
        <v>39.6</v>
      </c>
      <c r="AU23" s="112">
        <v>39.6</v>
      </c>
      <c r="AV23" s="120">
        <v>39.1</v>
      </c>
      <c r="AW23" s="91">
        <v>40.200000000000003</v>
      </c>
      <c r="AX23" s="94">
        <v>41.7</v>
      </c>
      <c r="AY23" s="111">
        <v>19.600000000000001</v>
      </c>
      <c r="AZ23" s="112">
        <v>20.8</v>
      </c>
      <c r="BA23" s="112">
        <v>18.2</v>
      </c>
      <c r="BB23" s="112">
        <v>17.100000000000001</v>
      </c>
      <c r="BC23" s="120">
        <v>16.8</v>
      </c>
      <c r="BD23" s="91">
        <v>16.7</v>
      </c>
      <c r="BE23" s="92">
        <v>17</v>
      </c>
      <c r="BF23" s="111">
        <v>219.8</v>
      </c>
      <c r="BG23" s="112">
        <v>230.1</v>
      </c>
      <c r="BH23" s="112">
        <v>204.2</v>
      </c>
      <c r="BI23" s="112">
        <v>196.8</v>
      </c>
      <c r="BJ23" s="120">
        <v>192.1</v>
      </c>
      <c r="BK23" s="91">
        <v>191.3</v>
      </c>
      <c r="BL23" s="94">
        <v>195.9</v>
      </c>
    </row>
    <row r="24" spans="1:64" x14ac:dyDescent="0.25">
      <c r="A24" s="5" t="s">
        <v>18</v>
      </c>
      <c r="B24" s="111">
        <v>40.5</v>
      </c>
      <c r="C24" s="112">
        <v>39.700000000000003</v>
      </c>
      <c r="D24" s="112">
        <v>38</v>
      </c>
      <c r="E24" s="112">
        <v>37.6</v>
      </c>
      <c r="F24" s="120">
        <v>37.700000000000003</v>
      </c>
      <c r="G24" s="91">
        <v>37.299999999999997</v>
      </c>
      <c r="H24" s="94">
        <v>37.4</v>
      </c>
      <c r="I24" s="111">
        <v>62.4</v>
      </c>
      <c r="J24" s="112">
        <v>61</v>
      </c>
      <c r="K24" s="112">
        <v>57.3</v>
      </c>
      <c r="L24" s="112">
        <v>56.7</v>
      </c>
      <c r="M24" s="120">
        <v>56.8</v>
      </c>
      <c r="N24" s="91">
        <v>56.2</v>
      </c>
      <c r="O24" s="92">
        <v>56.3</v>
      </c>
      <c r="P24" s="111">
        <v>56.6</v>
      </c>
      <c r="Q24" s="112">
        <v>53.3</v>
      </c>
      <c r="R24" s="112">
        <v>50.1</v>
      </c>
      <c r="S24" s="112">
        <v>49.1</v>
      </c>
      <c r="T24" s="120">
        <v>50.4</v>
      </c>
      <c r="U24" s="91">
        <v>48.6</v>
      </c>
      <c r="V24" s="94">
        <v>47.6</v>
      </c>
      <c r="W24" s="124">
        <v>72.3</v>
      </c>
      <c r="X24" s="112">
        <v>68.7</v>
      </c>
      <c r="Y24" s="112">
        <v>65.099999999999994</v>
      </c>
      <c r="Z24" s="112">
        <v>64.5</v>
      </c>
      <c r="AA24" s="120">
        <v>65.400000000000006</v>
      </c>
      <c r="AB24" s="91">
        <v>63.7</v>
      </c>
      <c r="AC24" s="92">
        <v>63.4</v>
      </c>
      <c r="AD24" s="111">
        <v>47.5</v>
      </c>
      <c r="AE24" s="112">
        <v>46.3</v>
      </c>
      <c r="AF24" s="112">
        <v>43.5</v>
      </c>
      <c r="AG24" s="112">
        <v>42.9</v>
      </c>
      <c r="AH24" s="120">
        <v>42.8</v>
      </c>
      <c r="AI24" s="91">
        <v>42.2</v>
      </c>
      <c r="AJ24" s="92">
        <v>41.3</v>
      </c>
      <c r="AK24" s="111">
        <v>51.5</v>
      </c>
      <c r="AL24" s="112">
        <v>49.9</v>
      </c>
      <c r="AM24" s="112">
        <v>46.8</v>
      </c>
      <c r="AN24" s="112">
        <v>45.8</v>
      </c>
      <c r="AO24" s="120">
        <v>45.9</v>
      </c>
      <c r="AP24" s="95">
        <v>44.8</v>
      </c>
      <c r="AQ24" s="129">
        <v>44.2</v>
      </c>
      <c r="AR24" s="111">
        <v>60.8</v>
      </c>
      <c r="AS24" s="112">
        <v>55.5</v>
      </c>
      <c r="AT24" s="112">
        <v>52</v>
      </c>
      <c r="AU24" s="112">
        <v>52.3</v>
      </c>
      <c r="AV24" s="120">
        <v>55</v>
      </c>
      <c r="AW24" s="91">
        <v>50.5</v>
      </c>
      <c r="AX24" s="94">
        <v>47.3</v>
      </c>
      <c r="AY24" s="111">
        <v>40.299999999999997</v>
      </c>
      <c r="AZ24" s="112">
        <v>38.6</v>
      </c>
      <c r="BA24" s="112">
        <v>36.799999999999997</v>
      </c>
      <c r="BB24" s="112">
        <v>36.1</v>
      </c>
      <c r="BC24" s="120">
        <v>36.5</v>
      </c>
      <c r="BD24" s="91">
        <v>35.4</v>
      </c>
      <c r="BE24" s="92">
        <v>35.700000000000003</v>
      </c>
      <c r="BF24" s="111">
        <v>431.9</v>
      </c>
      <c r="BG24" s="112">
        <v>413</v>
      </c>
      <c r="BH24" s="112">
        <v>389.6</v>
      </c>
      <c r="BI24" s="112">
        <v>385</v>
      </c>
      <c r="BJ24" s="120">
        <v>390.5</v>
      </c>
      <c r="BK24" s="91">
        <v>378.7</v>
      </c>
      <c r="BL24" s="94">
        <v>373.2</v>
      </c>
    </row>
    <row r="25" spans="1:64" x14ac:dyDescent="0.25">
      <c r="A25" s="5" t="s">
        <v>19</v>
      </c>
      <c r="B25" s="111">
        <v>38.6</v>
      </c>
      <c r="C25" s="112">
        <v>38.799999999999997</v>
      </c>
      <c r="D25" s="112">
        <v>37.799999999999997</v>
      </c>
      <c r="E25" s="112">
        <v>34.6</v>
      </c>
      <c r="F25" s="120">
        <v>34.700000000000003</v>
      </c>
      <c r="G25" s="91">
        <v>34.6</v>
      </c>
      <c r="H25" s="94">
        <v>34.799999999999997</v>
      </c>
      <c r="I25" s="111">
        <v>57.1</v>
      </c>
      <c r="J25" s="112">
        <v>57.5</v>
      </c>
      <c r="K25" s="112">
        <v>56.1</v>
      </c>
      <c r="L25" s="112">
        <v>50.7</v>
      </c>
      <c r="M25" s="120">
        <v>50.9</v>
      </c>
      <c r="N25" s="91">
        <v>50.7</v>
      </c>
      <c r="O25" s="92">
        <v>51.1</v>
      </c>
      <c r="P25" s="111">
        <v>46.9</v>
      </c>
      <c r="Q25" s="112">
        <v>47.6</v>
      </c>
      <c r="R25" s="112">
        <v>48.3</v>
      </c>
      <c r="S25" s="112">
        <v>44.8</v>
      </c>
      <c r="T25" s="120">
        <v>45.3</v>
      </c>
      <c r="U25" s="91">
        <v>45.1</v>
      </c>
      <c r="V25" s="94">
        <v>46.2</v>
      </c>
      <c r="W25" s="124">
        <v>64</v>
      </c>
      <c r="X25" s="112">
        <v>65.7</v>
      </c>
      <c r="Y25" s="112">
        <v>65.599999999999994</v>
      </c>
      <c r="Z25" s="112">
        <v>58.4</v>
      </c>
      <c r="AA25" s="120">
        <v>58.5</v>
      </c>
      <c r="AB25" s="91">
        <v>58</v>
      </c>
      <c r="AC25" s="92">
        <v>58.8</v>
      </c>
      <c r="AD25" s="111">
        <v>47.7</v>
      </c>
      <c r="AE25" s="112">
        <v>48.4</v>
      </c>
      <c r="AF25" s="112">
        <v>46.6</v>
      </c>
      <c r="AG25" s="112">
        <v>42.7</v>
      </c>
      <c r="AH25" s="120">
        <v>42.2</v>
      </c>
      <c r="AI25" s="91">
        <v>41.7</v>
      </c>
      <c r="AJ25" s="92">
        <v>41.2</v>
      </c>
      <c r="AK25" s="111">
        <v>48.8</v>
      </c>
      <c r="AL25" s="112">
        <v>49.3</v>
      </c>
      <c r="AM25" s="112">
        <v>49.6</v>
      </c>
      <c r="AN25" s="112">
        <v>45.2</v>
      </c>
      <c r="AO25" s="120">
        <v>45.4</v>
      </c>
      <c r="AP25" s="95">
        <v>45.3</v>
      </c>
      <c r="AQ25" s="129">
        <v>45.4</v>
      </c>
      <c r="AR25" s="111">
        <v>57.7</v>
      </c>
      <c r="AS25" s="112">
        <v>59.5</v>
      </c>
      <c r="AT25" s="112">
        <v>60.1</v>
      </c>
      <c r="AU25" s="112">
        <v>59.5</v>
      </c>
      <c r="AV25" s="120">
        <v>59.1</v>
      </c>
      <c r="AW25" s="91">
        <v>60.2</v>
      </c>
      <c r="AX25" s="94">
        <v>62.5</v>
      </c>
      <c r="AY25" s="111">
        <v>40.799999999999997</v>
      </c>
      <c r="AZ25" s="112">
        <v>40.799999999999997</v>
      </c>
      <c r="BA25" s="112">
        <v>41.5</v>
      </c>
      <c r="BB25" s="112">
        <v>37.700000000000003</v>
      </c>
      <c r="BC25" s="120">
        <v>37.799999999999997</v>
      </c>
      <c r="BD25" s="91">
        <v>36.9</v>
      </c>
      <c r="BE25" s="92">
        <v>37.4</v>
      </c>
      <c r="BF25" s="111">
        <v>401.6</v>
      </c>
      <c r="BG25" s="112">
        <v>407.6</v>
      </c>
      <c r="BH25" s="112">
        <v>405.6</v>
      </c>
      <c r="BI25" s="112">
        <v>373.6</v>
      </c>
      <c r="BJ25" s="120">
        <v>373.9</v>
      </c>
      <c r="BK25" s="91">
        <v>372.5</v>
      </c>
      <c r="BL25" s="94">
        <v>377.4</v>
      </c>
    </row>
    <row r="26" spans="1:64" ht="27" x14ac:dyDescent="0.25">
      <c r="A26" s="5" t="s">
        <v>39</v>
      </c>
      <c r="B26" s="111">
        <v>3.2</v>
      </c>
      <c r="C26" s="112">
        <v>4.5999999999999996</v>
      </c>
      <c r="D26" s="112">
        <v>4.0999999999999996</v>
      </c>
      <c r="E26" s="112">
        <v>4.0999999999999996</v>
      </c>
      <c r="F26" s="120">
        <v>4.0999999999999996</v>
      </c>
      <c r="G26" s="91">
        <v>5.3</v>
      </c>
      <c r="H26" s="94">
        <v>5.0999999999999996</v>
      </c>
      <c r="I26" s="111">
        <v>5.7</v>
      </c>
      <c r="J26" s="112">
        <v>7.9</v>
      </c>
      <c r="K26" s="112">
        <v>7.6</v>
      </c>
      <c r="L26" s="112">
        <v>7.3</v>
      </c>
      <c r="M26" s="120">
        <v>7.6</v>
      </c>
      <c r="N26" s="91">
        <v>9.3000000000000007</v>
      </c>
      <c r="O26" s="92">
        <v>9.5</v>
      </c>
      <c r="P26" s="111">
        <v>5.5</v>
      </c>
      <c r="Q26" s="112">
        <v>8</v>
      </c>
      <c r="R26" s="112">
        <v>7.5</v>
      </c>
      <c r="S26" s="112">
        <v>6.9</v>
      </c>
      <c r="T26" s="120">
        <v>7.2</v>
      </c>
      <c r="U26" s="91">
        <v>8.1999999999999993</v>
      </c>
      <c r="V26" s="94">
        <v>8.5</v>
      </c>
      <c r="W26" s="124">
        <v>5.3</v>
      </c>
      <c r="X26" s="112">
        <v>6.8</v>
      </c>
      <c r="Y26" s="112">
        <v>6.6</v>
      </c>
      <c r="Z26" s="112">
        <v>6.5</v>
      </c>
      <c r="AA26" s="120">
        <v>6.5</v>
      </c>
      <c r="AB26" s="91">
        <v>7.4</v>
      </c>
      <c r="AC26" s="92">
        <v>8.1999999999999993</v>
      </c>
      <c r="AD26" s="111">
        <v>5</v>
      </c>
      <c r="AE26" s="112">
        <v>6.8</v>
      </c>
      <c r="AF26" s="112">
        <v>5.7</v>
      </c>
      <c r="AG26" s="112">
        <v>5.7</v>
      </c>
      <c r="AH26" s="120">
        <v>6.2</v>
      </c>
      <c r="AI26" s="91">
        <v>7.4</v>
      </c>
      <c r="AJ26" s="92">
        <v>7.7</v>
      </c>
      <c r="AK26" s="111">
        <v>4.3</v>
      </c>
      <c r="AL26" s="112">
        <v>6.1</v>
      </c>
      <c r="AM26" s="112">
        <v>5.9</v>
      </c>
      <c r="AN26" s="112">
        <v>6.2</v>
      </c>
      <c r="AO26" s="120">
        <v>6.3</v>
      </c>
      <c r="AP26" s="95">
        <v>7.6</v>
      </c>
      <c r="AQ26" s="129">
        <v>8.1</v>
      </c>
      <c r="AR26" s="111">
        <v>28.9</v>
      </c>
      <c r="AS26" s="112">
        <v>21.3</v>
      </c>
      <c r="AT26" s="112">
        <v>21</v>
      </c>
      <c r="AU26" s="112">
        <v>17.2</v>
      </c>
      <c r="AV26" s="120">
        <v>19.2</v>
      </c>
      <c r="AW26" s="91">
        <v>21</v>
      </c>
      <c r="AX26" s="94">
        <v>21.5</v>
      </c>
      <c r="AY26" s="111">
        <v>4.4000000000000004</v>
      </c>
      <c r="AZ26" s="112">
        <v>5.6</v>
      </c>
      <c r="BA26" s="112">
        <v>4.9000000000000004</v>
      </c>
      <c r="BB26" s="112">
        <v>5.0999999999999996</v>
      </c>
      <c r="BC26" s="120">
        <v>5</v>
      </c>
      <c r="BD26" s="91">
        <v>5.7</v>
      </c>
      <c r="BE26" s="92">
        <v>6</v>
      </c>
      <c r="BF26" s="111">
        <v>62.3</v>
      </c>
      <c r="BG26" s="112">
        <v>67.099999999999994</v>
      </c>
      <c r="BH26" s="112">
        <v>63.3</v>
      </c>
      <c r="BI26" s="112">
        <v>59</v>
      </c>
      <c r="BJ26" s="120">
        <v>62.1</v>
      </c>
      <c r="BK26" s="91">
        <v>71.900000000000006</v>
      </c>
      <c r="BL26" s="94">
        <v>74.599999999999994</v>
      </c>
    </row>
    <row r="27" spans="1:64" ht="14.25" thickBot="1" x14ac:dyDescent="0.3">
      <c r="A27" s="49" t="s">
        <v>20</v>
      </c>
      <c r="B27" s="113">
        <v>7.3</v>
      </c>
      <c r="C27" s="114">
        <v>7.1</v>
      </c>
      <c r="D27" s="114">
        <v>7.1</v>
      </c>
      <c r="E27" s="114">
        <v>6.6</v>
      </c>
      <c r="F27" s="121">
        <v>8.6999999999999993</v>
      </c>
      <c r="G27" s="97">
        <v>8.5</v>
      </c>
      <c r="H27" s="100">
        <v>8.3000000000000007</v>
      </c>
      <c r="I27" s="113">
        <v>14.2</v>
      </c>
      <c r="J27" s="114">
        <v>19</v>
      </c>
      <c r="K27" s="114">
        <v>20.2</v>
      </c>
      <c r="L27" s="114">
        <v>17.100000000000001</v>
      </c>
      <c r="M27" s="121">
        <v>21.7</v>
      </c>
      <c r="N27" s="97">
        <v>20.9</v>
      </c>
      <c r="O27" s="98">
        <v>20.5</v>
      </c>
      <c r="P27" s="113">
        <v>13.4</v>
      </c>
      <c r="Q27" s="114">
        <v>16.5</v>
      </c>
      <c r="R27" s="114">
        <v>18.100000000000001</v>
      </c>
      <c r="S27" s="114">
        <v>15.3</v>
      </c>
      <c r="T27" s="121">
        <v>19.899999999999999</v>
      </c>
      <c r="U27" s="97">
        <v>19</v>
      </c>
      <c r="V27" s="100">
        <v>17.600000000000001</v>
      </c>
      <c r="W27" s="125">
        <v>15.5</v>
      </c>
      <c r="X27" s="114">
        <v>17.3</v>
      </c>
      <c r="Y27" s="114">
        <v>18</v>
      </c>
      <c r="Z27" s="114">
        <v>15.9</v>
      </c>
      <c r="AA27" s="121">
        <v>19.7</v>
      </c>
      <c r="AB27" s="97">
        <v>19</v>
      </c>
      <c r="AC27" s="98">
        <v>17.7</v>
      </c>
      <c r="AD27" s="113">
        <v>16.8</v>
      </c>
      <c r="AE27" s="114">
        <v>19.399999999999999</v>
      </c>
      <c r="AF27" s="114">
        <v>20.7</v>
      </c>
      <c r="AG27" s="114">
        <v>17.5</v>
      </c>
      <c r="AH27" s="121">
        <v>23.6</v>
      </c>
      <c r="AI27" s="97">
        <v>22.5</v>
      </c>
      <c r="AJ27" s="98">
        <v>20.7</v>
      </c>
      <c r="AK27" s="113">
        <v>9.8000000000000007</v>
      </c>
      <c r="AL27" s="114">
        <v>11.6</v>
      </c>
      <c r="AM27" s="114">
        <v>12.1</v>
      </c>
      <c r="AN27" s="114">
        <v>10.6</v>
      </c>
      <c r="AO27" s="121">
        <v>13.8</v>
      </c>
      <c r="AP27" s="99">
        <v>13.5</v>
      </c>
      <c r="AQ27" s="131">
        <v>13.4</v>
      </c>
      <c r="AR27" s="113">
        <v>29.3</v>
      </c>
      <c r="AS27" s="114">
        <v>34.700000000000003</v>
      </c>
      <c r="AT27" s="114">
        <v>37.799999999999997</v>
      </c>
      <c r="AU27" s="114">
        <v>32.5</v>
      </c>
      <c r="AV27" s="121">
        <v>41.2</v>
      </c>
      <c r="AW27" s="97">
        <v>39.5</v>
      </c>
      <c r="AX27" s="100">
        <v>38</v>
      </c>
      <c r="AY27" s="113">
        <v>14.1</v>
      </c>
      <c r="AZ27" s="114">
        <v>15.6</v>
      </c>
      <c r="BA27" s="114">
        <v>16.399999999999999</v>
      </c>
      <c r="BB27" s="114">
        <v>14.3</v>
      </c>
      <c r="BC27" s="121">
        <v>18.8</v>
      </c>
      <c r="BD27" s="97">
        <v>19.100000000000001</v>
      </c>
      <c r="BE27" s="98">
        <v>17.2</v>
      </c>
      <c r="BF27" s="132">
        <v>120.4</v>
      </c>
      <c r="BG27" s="133">
        <v>141.19999999999999</v>
      </c>
      <c r="BH27" s="133">
        <v>150.4</v>
      </c>
      <c r="BI27" s="133">
        <v>129.80000000000001</v>
      </c>
      <c r="BJ27" s="136">
        <v>167.4</v>
      </c>
      <c r="BK27" s="97">
        <v>162</v>
      </c>
      <c r="BL27" s="100">
        <v>153.4</v>
      </c>
    </row>
    <row r="28" spans="1:64" ht="15.75" x14ac:dyDescent="0.25">
      <c r="A28" s="20" t="s">
        <v>41</v>
      </c>
    </row>
    <row r="29" spans="1:64" ht="14.25" thickBot="1" x14ac:dyDescent="0.3">
      <c r="BH29" s="28" t="s">
        <v>26</v>
      </c>
    </row>
    <row r="30" spans="1:64" ht="33.75" customHeight="1" thickBot="1" x14ac:dyDescent="0.3">
      <c r="A30" s="7" t="s">
        <v>23</v>
      </c>
      <c r="B30" s="195" t="s">
        <v>22</v>
      </c>
      <c r="C30" s="196"/>
      <c r="D30" s="196"/>
      <c r="E30" s="196"/>
      <c r="F30" s="196"/>
      <c r="G30" s="196"/>
      <c r="H30" s="196"/>
      <c r="I30" s="196"/>
      <c r="J30" s="196"/>
      <c r="K30" s="196"/>
      <c r="L30" s="196"/>
      <c r="M30" s="196"/>
      <c r="N30" s="196"/>
      <c r="O30" s="196"/>
      <c r="P30" s="196"/>
      <c r="Q30" s="196"/>
      <c r="R30" s="196"/>
      <c r="S30" s="196"/>
      <c r="T30" s="196"/>
      <c r="U30" s="196"/>
      <c r="V30" s="196"/>
      <c r="W30" s="196"/>
      <c r="X30" s="196"/>
      <c r="Y30" s="196"/>
      <c r="Z30" s="196"/>
      <c r="AA30" s="196"/>
      <c r="AB30" s="196"/>
      <c r="AC30" s="196"/>
      <c r="AD30" s="196"/>
      <c r="AE30" s="196"/>
      <c r="AF30" s="196"/>
      <c r="AG30" s="196"/>
      <c r="AH30" s="196"/>
      <c r="AI30" s="196"/>
      <c r="AJ30" s="196"/>
      <c r="AK30" s="196"/>
      <c r="AL30" s="196"/>
      <c r="AM30" s="196"/>
      <c r="AN30" s="196"/>
      <c r="AO30" s="196"/>
      <c r="AP30" s="196"/>
      <c r="AQ30" s="196"/>
      <c r="AR30" s="196"/>
      <c r="AS30" s="196"/>
      <c r="AT30" s="196"/>
      <c r="AU30" s="196"/>
      <c r="AV30" s="196"/>
      <c r="AW30" s="196"/>
      <c r="AX30" s="196"/>
      <c r="AY30" s="196"/>
      <c r="AZ30" s="196"/>
      <c r="BA30" s="196"/>
      <c r="BB30" s="196"/>
      <c r="BC30" s="196"/>
      <c r="BD30" s="196"/>
      <c r="BE30" s="196"/>
      <c r="BF30" s="197"/>
      <c r="BG30" s="197"/>
      <c r="BH30" s="197"/>
      <c r="BI30" s="197"/>
      <c r="BJ30" s="197"/>
      <c r="BK30" s="197"/>
      <c r="BL30" s="198"/>
    </row>
    <row r="31" spans="1:64" ht="15" x14ac:dyDescent="0.25">
      <c r="A31" s="8"/>
      <c r="B31" s="187" t="s">
        <v>5</v>
      </c>
      <c r="C31" s="188"/>
      <c r="D31" s="188"/>
      <c r="E31" s="188"/>
      <c r="F31" s="188"/>
      <c r="G31" s="189"/>
      <c r="H31" s="190"/>
      <c r="I31" s="187" t="s">
        <v>30</v>
      </c>
      <c r="J31" s="188"/>
      <c r="K31" s="188"/>
      <c r="L31" s="188"/>
      <c r="M31" s="188"/>
      <c r="N31" s="199"/>
      <c r="O31" s="200"/>
      <c r="P31" s="187" t="s">
        <v>1</v>
      </c>
      <c r="Q31" s="188"/>
      <c r="R31" s="188"/>
      <c r="S31" s="188"/>
      <c r="T31" s="188"/>
      <c r="U31" s="199"/>
      <c r="V31" s="201"/>
      <c r="W31" s="191" t="s">
        <v>2</v>
      </c>
      <c r="X31" s="188"/>
      <c r="Y31" s="188"/>
      <c r="Z31" s="188"/>
      <c r="AA31" s="188"/>
      <c r="AB31" s="199"/>
      <c r="AC31" s="200"/>
      <c r="AD31" s="187" t="s">
        <v>3</v>
      </c>
      <c r="AE31" s="188"/>
      <c r="AF31" s="188"/>
      <c r="AG31" s="188"/>
      <c r="AH31" s="188"/>
      <c r="AI31" s="189"/>
      <c r="AJ31" s="192"/>
      <c r="AK31" s="202" t="s">
        <v>31</v>
      </c>
      <c r="AL31" s="203"/>
      <c r="AM31" s="203"/>
      <c r="AN31" s="203"/>
      <c r="AO31" s="203"/>
      <c r="AP31" s="189"/>
      <c r="AQ31" s="190"/>
      <c r="AR31" s="187" t="s">
        <v>4</v>
      </c>
      <c r="AS31" s="188"/>
      <c r="AT31" s="188"/>
      <c r="AU31" s="188"/>
      <c r="AV31" s="188"/>
      <c r="AW31" s="189"/>
      <c r="AX31" s="190"/>
      <c r="AY31" s="187" t="s">
        <v>6</v>
      </c>
      <c r="AZ31" s="188"/>
      <c r="BA31" s="188"/>
      <c r="BB31" s="188"/>
      <c r="BC31" s="188"/>
      <c r="BD31" s="189"/>
      <c r="BE31" s="192"/>
      <c r="BF31" s="187" t="s">
        <v>0</v>
      </c>
      <c r="BG31" s="188"/>
      <c r="BH31" s="188"/>
      <c r="BI31" s="188"/>
      <c r="BJ31" s="188"/>
      <c r="BK31" s="193"/>
      <c r="BL31" s="194"/>
    </row>
    <row r="32" spans="1:64" ht="15.75" thickBot="1" x14ac:dyDescent="0.3">
      <c r="A32" s="9"/>
      <c r="B32" s="73">
        <v>2008</v>
      </c>
      <c r="C32" s="74">
        <v>2009</v>
      </c>
      <c r="D32" s="74">
        <v>2010</v>
      </c>
      <c r="E32" s="74">
        <v>2011</v>
      </c>
      <c r="F32" s="74">
        <v>2012</v>
      </c>
      <c r="G32" s="74">
        <v>2013</v>
      </c>
      <c r="H32" s="75">
        <v>2014</v>
      </c>
      <c r="I32" s="73">
        <v>2008</v>
      </c>
      <c r="J32" s="74">
        <v>2009</v>
      </c>
      <c r="K32" s="74">
        <v>2010</v>
      </c>
      <c r="L32" s="74">
        <v>2011</v>
      </c>
      <c r="M32" s="74">
        <v>2012</v>
      </c>
      <c r="N32" s="74">
        <v>2013</v>
      </c>
      <c r="O32" s="75">
        <v>2014</v>
      </c>
      <c r="P32" s="73">
        <v>2008</v>
      </c>
      <c r="Q32" s="74">
        <v>2009</v>
      </c>
      <c r="R32" s="74">
        <v>2010</v>
      </c>
      <c r="S32" s="74">
        <v>2011</v>
      </c>
      <c r="T32" s="74">
        <v>2012</v>
      </c>
      <c r="U32" s="74">
        <v>2013</v>
      </c>
      <c r="V32" s="75">
        <v>2014</v>
      </c>
      <c r="W32" s="73">
        <v>2008</v>
      </c>
      <c r="X32" s="74">
        <v>2009</v>
      </c>
      <c r="Y32" s="74">
        <v>2010</v>
      </c>
      <c r="Z32" s="74">
        <v>2011</v>
      </c>
      <c r="AA32" s="74">
        <v>2012</v>
      </c>
      <c r="AB32" s="74">
        <v>2013</v>
      </c>
      <c r="AC32" s="75">
        <v>2014</v>
      </c>
      <c r="AD32" s="73">
        <v>2008</v>
      </c>
      <c r="AE32" s="74">
        <v>2009</v>
      </c>
      <c r="AF32" s="74">
        <v>2010</v>
      </c>
      <c r="AG32" s="74">
        <v>2011</v>
      </c>
      <c r="AH32" s="74">
        <v>2012</v>
      </c>
      <c r="AI32" s="74">
        <v>2013</v>
      </c>
      <c r="AJ32" s="75">
        <v>2014</v>
      </c>
      <c r="AK32" s="73">
        <v>2008</v>
      </c>
      <c r="AL32" s="74">
        <v>2009</v>
      </c>
      <c r="AM32" s="74">
        <v>2010</v>
      </c>
      <c r="AN32" s="74">
        <v>2011</v>
      </c>
      <c r="AO32" s="74">
        <v>2012</v>
      </c>
      <c r="AP32" s="74">
        <v>2013</v>
      </c>
      <c r="AQ32" s="75">
        <v>2014</v>
      </c>
      <c r="AR32" s="73">
        <v>2008</v>
      </c>
      <c r="AS32" s="74">
        <v>2009</v>
      </c>
      <c r="AT32" s="74">
        <v>2010</v>
      </c>
      <c r="AU32" s="74">
        <v>2011</v>
      </c>
      <c r="AV32" s="74">
        <v>2012</v>
      </c>
      <c r="AW32" s="74">
        <v>2013</v>
      </c>
      <c r="AX32" s="75">
        <v>2014</v>
      </c>
      <c r="AY32" s="73">
        <v>2008</v>
      </c>
      <c r="AZ32" s="74">
        <v>2009</v>
      </c>
      <c r="BA32" s="74">
        <v>2010</v>
      </c>
      <c r="BB32" s="74">
        <v>2011</v>
      </c>
      <c r="BC32" s="74">
        <v>2012</v>
      </c>
      <c r="BD32" s="74">
        <v>2013</v>
      </c>
      <c r="BE32" s="75">
        <v>2014</v>
      </c>
      <c r="BF32" s="73">
        <v>2008</v>
      </c>
      <c r="BG32" s="74">
        <v>2009</v>
      </c>
      <c r="BH32" s="74">
        <v>2010</v>
      </c>
      <c r="BI32" s="74">
        <v>2011</v>
      </c>
      <c r="BJ32" s="74">
        <v>2012</v>
      </c>
      <c r="BK32" s="74">
        <v>2013</v>
      </c>
      <c r="BL32" s="79">
        <v>2014</v>
      </c>
    </row>
    <row r="33" spans="1:64" x14ac:dyDescent="0.25">
      <c r="A33" s="71" t="s">
        <v>33</v>
      </c>
      <c r="B33" s="76">
        <f>B7/$B$6</f>
        <v>0.37681660899653979</v>
      </c>
      <c r="C33" s="77">
        <f>C7/$C$6</f>
        <v>0.39193876330582461</v>
      </c>
      <c r="D33" s="77">
        <f>D7/$D$6</f>
        <v>0.40237752161383289</v>
      </c>
      <c r="E33" s="77">
        <f>E7/$E$6</f>
        <v>0.40089274942695141</v>
      </c>
      <c r="F33" s="77">
        <f>F7/$F$6</f>
        <v>0.40271226415094341</v>
      </c>
      <c r="G33" s="77">
        <f>G7/$G$6</f>
        <v>0.3885817307692308</v>
      </c>
      <c r="H33" s="77">
        <f>H7/$H$6</f>
        <v>0.38412386335709026</v>
      </c>
      <c r="I33" s="76">
        <f>I7/$I$6</f>
        <v>0.30549709571512751</v>
      </c>
      <c r="J33" s="77">
        <f>J7/$J$6</f>
        <v>0.31396454820579334</v>
      </c>
      <c r="K33" s="77">
        <f>K7/$K$6</f>
        <v>0.31550663083990638</v>
      </c>
      <c r="L33" s="77">
        <f>L7/$L$6</f>
        <v>0.31771418691104003</v>
      </c>
      <c r="M33" s="77">
        <f>M7/$M$6</f>
        <v>0.31780660377358488</v>
      </c>
      <c r="N33" s="77">
        <f>N7/$N$6</f>
        <v>0.30134680134680136</v>
      </c>
      <c r="O33" s="77">
        <f>O7/$O$6</f>
        <v>0.29248145650708024</v>
      </c>
      <c r="P33" s="76">
        <f>P7/$P$6</f>
        <v>0.23086478738652652</v>
      </c>
      <c r="Q33" s="77">
        <f>Q7/$Q$6</f>
        <v>0.24246356558195251</v>
      </c>
      <c r="R33" s="77">
        <f>R7/$R$6</f>
        <v>0.24166500299460972</v>
      </c>
      <c r="S33" s="77">
        <f>S7/$S$6</f>
        <v>0.24235200635677395</v>
      </c>
      <c r="T33" s="77">
        <f>T7/$T$6</f>
        <v>0.24166426443739789</v>
      </c>
      <c r="U33" s="77">
        <f>U7/$U$6</f>
        <v>0.22886241352805534</v>
      </c>
      <c r="V33" s="77">
        <f>V7/$V$6</f>
        <v>0.22457131722525328</v>
      </c>
      <c r="W33" s="76">
        <f>W7/$W$6</f>
        <v>0.39170470013611974</v>
      </c>
      <c r="X33" s="77">
        <f>X7/$X$6</f>
        <v>0.40498261877172653</v>
      </c>
      <c r="Y33" s="77">
        <f>Y7/$Y$6</f>
        <v>0.41500994035785288</v>
      </c>
      <c r="Z33" s="77">
        <f>Z7/$Z$6</f>
        <v>0.41540912139503688</v>
      </c>
      <c r="AA33" s="77">
        <f>AA7/$AA$6</f>
        <v>0.41512207071119456</v>
      </c>
      <c r="AB33" s="77">
        <f>AB7/$AB$6</f>
        <v>0.40059815568663287</v>
      </c>
      <c r="AC33" s="77">
        <f>AC7/$AC$6</f>
        <v>0.39459413658701914</v>
      </c>
      <c r="AD33" s="76">
        <f>AD7/$AD$6</f>
        <v>0.30729954614220878</v>
      </c>
      <c r="AE33" s="77">
        <f>AE7/$AE$6</f>
        <v>0.32281673424982688</v>
      </c>
      <c r="AF33" s="77">
        <f>AF7/$AF$6</f>
        <v>0.3309880389988944</v>
      </c>
      <c r="AG33" s="77">
        <f>AG7/$AG$6</f>
        <v>0.33735550598255931</v>
      </c>
      <c r="AH33" s="77">
        <f>AH7/$AH$6</f>
        <v>0.33719090009891195</v>
      </c>
      <c r="AI33" s="77">
        <f>AI7/$AI$6</f>
        <v>0.32264169738021714</v>
      </c>
      <c r="AJ33" s="77">
        <f>AJ7/$AJ$6</f>
        <v>0.31911228212403731</v>
      </c>
      <c r="AK33" s="76">
        <f>AK7/$AK$6</f>
        <v>0.35328892589508742</v>
      </c>
      <c r="AL33" s="77">
        <f>AL7/$AL$6</f>
        <v>0.36632468316234151</v>
      </c>
      <c r="AM33" s="77">
        <f>AM7/$AM$6</f>
        <v>0.37088673363352964</v>
      </c>
      <c r="AN33" s="77">
        <f>AN7/$AN$6</f>
        <v>0.37210913815504548</v>
      </c>
      <c r="AO33" s="77">
        <f>AO7/$AO$6</f>
        <v>0.37442922374429227</v>
      </c>
      <c r="AP33" s="77">
        <f>AP7/$AP$6</f>
        <v>0.35857289527720743</v>
      </c>
      <c r="AQ33" s="77">
        <f>AQ7/$AQ$6</f>
        <v>0.35272568687309203</v>
      </c>
      <c r="AR33" s="76">
        <f>AR7/$AR$6</f>
        <v>2.8399781540141996E-2</v>
      </c>
      <c r="AS33" s="77">
        <f>AS7/$AS$6</f>
        <v>2.9500942391215278E-2</v>
      </c>
      <c r="AT33" s="77">
        <f>AT7/$AT$6</f>
        <v>3.0293052354297002E-2</v>
      </c>
      <c r="AU33" s="77">
        <f>AU7/$AU$6</f>
        <v>3.0216414863209473E-2</v>
      </c>
      <c r="AV33" s="77">
        <f>AV7/$AV$6</f>
        <v>3.0669895076674739E-2</v>
      </c>
      <c r="AW33" s="77">
        <f>AW7/$AW$6</f>
        <v>2.9039700851300816E-2</v>
      </c>
      <c r="AX33" s="77">
        <f>AX7/$AX$6</f>
        <v>2.8382364665550507E-2</v>
      </c>
      <c r="AY33" s="76">
        <f>AY7/$AY$6</f>
        <v>0.23505371321812238</v>
      </c>
      <c r="AZ33" s="77">
        <f>AZ7/$AZ$6</f>
        <v>0.24534769833496575</v>
      </c>
      <c r="BA33" s="77">
        <f>BA7/$BA$6</f>
        <v>0.25058548009367682</v>
      </c>
      <c r="BB33" s="77">
        <f>BB7/$BB$6</f>
        <v>0.24953993375046007</v>
      </c>
      <c r="BC33" s="77">
        <f>BC7/$BC$6</f>
        <v>0.25059780009564803</v>
      </c>
      <c r="BD33" s="77">
        <f>BD7/$BD$6</f>
        <v>0.23777644949193066</v>
      </c>
      <c r="BE33" s="77">
        <f>BE7/$BE$6</f>
        <v>0.23098053266451693</v>
      </c>
      <c r="BF33" s="76">
        <f>BF7/$BF$6</f>
        <v>0.27522579170001144</v>
      </c>
      <c r="BG33" s="77">
        <f>BG7/$BG$6</f>
        <v>0.28662299214096326</v>
      </c>
      <c r="BH33" s="77">
        <f>BH7/$BH$6</f>
        <v>0.29146010774909514</v>
      </c>
      <c r="BI33" s="77">
        <f>BI7/$BI$6</f>
        <v>0.29191321499013806</v>
      </c>
      <c r="BJ33" s="77">
        <f>BJ7/$BJ$6</f>
        <v>0.29289581777445856</v>
      </c>
      <c r="BK33" s="77">
        <f>BK7/$BK$6</f>
        <v>0.27900733828804536</v>
      </c>
      <c r="BL33" s="147">
        <f>BL7/$BL$6</f>
        <v>0.27326636384121822</v>
      </c>
    </row>
    <row r="34" spans="1:64" x14ac:dyDescent="0.25">
      <c r="A34" s="5" t="s">
        <v>27</v>
      </c>
      <c r="B34" s="12">
        <f t="shared" ref="B34:B40" si="3">B8/$B$6</f>
        <v>0.21361014994232985</v>
      </c>
      <c r="C34" s="10">
        <f t="shared" ref="C34:C40" si="4">C8/$C$6</f>
        <v>0.19459394809233344</v>
      </c>
      <c r="D34" s="10">
        <f t="shared" ref="D34:D40" si="5">D8/$D$6</f>
        <v>0.18707973102785785</v>
      </c>
      <c r="E34" s="10">
        <f t="shared" ref="E34:E40" si="6">E8/$E$6</f>
        <v>0.19025214139220653</v>
      </c>
      <c r="F34" s="10">
        <f t="shared" ref="F34:F40" si="7">F8/$F$6</f>
        <v>0.18620283018867925</v>
      </c>
      <c r="G34" s="10">
        <f t="shared" ref="G34:G53" si="8">G8/$G$6</f>
        <v>0.18533653846153844</v>
      </c>
      <c r="H34" s="11">
        <f t="shared" ref="H34:H53" si="9">H8/$H$6</f>
        <v>0.18604079626443845</v>
      </c>
      <c r="I34" s="12">
        <f t="shared" ref="I34:I40" si="10">I8/$I$6</f>
        <v>0.24471756881892412</v>
      </c>
      <c r="J34" s="10">
        <f t="shared" ref="J34:J40" si="11">J8/$J$6</f>
        <v>0.23052313013402509</v>
      </c>
      <c r="K34" s="10">
        <f t="shared" ref="K34:K40" si="12">K8/$K$6</f>
        <v>0.22995579440062408</v>
      </c>
      <c r="L34" s="10">
        <f t="shared" ref="L34:L40" si="13">L8/$L$6</f>
        <v>0.23307685657473848</v>
      </c>
      <c r="M34" s="10">
        <f t="shared" ref="M34:M40" si="14">M8/$M$6</f>
        <v>0.22835242587601079</v>
      </c>
      <c r="N34" s="10">
        <f t="shared" ref="N34:N53" si="15">N8/$N$6</f>
        <v>0.23282828282828286</v>
      </c>
      <c r="O34" s="11">
        <f t="shared" ref="O34:O53" si="16">O8/$O$6</f>
        <v>0.23937963587322991</v>
      </c>
      <c r="P34" s="12">
        <f t="shared" ref="P34:P40" si="17">P8/$P$6</f>
        <v>0.2857142857142857</v>
      </c>
      <c r="Q34" s="10">
        <f t="shared" ref="Q34:Q40" si="18">Q8/$Q$6</f>
        <v>0.26592134158514674</v>
      </c>
      <c r="R34" s="10">
        <f t="shared" ref="R34:R40" si="19">R8/$R$6</f>
        <v>0.26552206029147535</v>
      </c>
      <c r="S34" s="10">
        <f t="shared" ref="S34:S40" si="20">S8/$S$6</f>
        <v>0.27046086611044895</v>
      </c>
      <c r="T34" s="10">
        <f t="shared" ref="T34:T40" si="21">T8/$T$6</f>
        <v>0.2682809647352743</v>
      </c>
      <c r="U34" s="10">
        <f t="shared" ref="U34:U53" si="22">U8/$U$6</f>
        <v>0.27325134511913912</v>
      </c>
      <c r="V34" s="11">
        <f t="shared" ref="V34:V53" si="23">V8/$V$6</f>
        <v>0.27445440374123148</v>
      </c>
      <c r="W34" s="12">
        <f t="shared" ref="W34:W40" si="24">W8/$W$6</f>
        <v>0.18616382416526542</v>
      </c>
      <c r="X34" s="10">
        <f t="shared" ref="X34:X40" si="25">X8/$X$6</f>
        <v>0.17074987584836948</v>
      </c>
      <c r="Y34" s="10">
        <f t="shared" ref="Y34:Y40" si="26">Y8/$Y$6</f>
        <v>0.16385023194168324</v>
      </c>
      <c r="Z34" s="10">
        <f t="shared" ref="Z34:Z40" si="27">Z8/$Z$6</f>
        <v>0.16792421193829646</v>
      </c>
      <c r="AA34" s="10">
        <f t="shared" ref="AA34:AA40" si="28">AA8/$AA$6</f>
        <v>0.1645300890013881</v>
      </c>
      <c r="AB34" s="10">
        <f t="shared" ref="AB34:AB53" si="29">AB8/$AB$6</f>
        <v>0.1658220486832267</v>
      </c>
      <c r="AC34" s="11">
        <f t="shared" ref="AC34:AC53" si="30">AC8/$AC$6</f>
        <v>0.16514150144043382</v>
      </c>
      <c r="AD34" s="12">
        <f t="shared" ref="AD34:AD40" si="31">AD8/$AD$6</f>
        <v>0.21681164901664149</v>
      </c>
      <c r="AE34" s="10">
        <f t="shared" ref="AE34:AE40" si="32">AE8/$AE$6</f>
        <v>0.19780437147660962</v>
      </c>
      <c r="AF34" s="10">
        <f t="shared" ref="AF34:AF40" si="33">AF8/$AF$6</f>
        <v>0.19087345461855465</v>
      </c>
      <c r="AG34" s="10">
        <f t="shared" ref="AG34:AG40" si="34">AG8/$AG$6</f>
        <v>0.19113770026363819</v>
      </c>
      <c r="AH34" s="10">
        <f t="shared" ref="AH34:AH40" si="35">AH8/$AH$6</f>
        <v>0.18674579624134521</v>
      </c>
      <c r="AI34" s="10">
        <f t="shared" ref="AI34:AI53" si="36">AI8/$AI$6</f>
        <v>0.18985954776372149</v>
      </c>
      <c r="AJ34" s="11">
        <f t="shared" ref="AJ34:AJ53" si="37">AJ8/$AJ$6</f>
        <v>0.19203486015403326</v>
      </c>
      <c r="AK34" s="12">
        <f t="shared" ref="AK34:AK40" si="38">AK8/$AK$6</f>
        <v>0.24013322231473769</v>
      </c>
      <c r="AL34" s="10">
        <f t="shared" ref="AL34:AL40" si="39">AL8/$AL$6</f>
        <v>0.22174325372876968</v>
      </c>
      <c r="AM34" s="10">
        <f t="shared" ref="AM34:AM40" si="40">AM8/$AM$6</f>
        <v>0.21934534118462073</v>
      </c>
      <c r="AN34" s="10">
        <f t="shared" ref="AN34:AN40" si="41">AN8/$AN$6</f>
        <v>0.22061498484192291</v>
      </c>
      <c r="AO34" s="10">
        <f t="shared" ref="AO34:AO40" si="42">AO8/$AO$6</f>
        <v>0.21731777439539998</v>
      </c>
      <c r="AP34" s="10">
        <f t="shared" ref="AP34:AP53" si="43">AP8/$AP$6</f>
        <v>0.22125256673511295</v>
      </c>
      <c r="AQ34" s="11">
        <f t="shared" ref="AQ34:AQ53" si="44">AQ8/$AQ$6</f>
        <v>0.2244221543829045</v>
      </c>
      <c r="AR34" s="12">
        <f t="shared" ref="AR34:AR40" si="45">AR8/$AR$6</f>
        <v>0.16236248732152608</v>
      </c>
      <c r="AS34" s="10">
        <f t="shared" ref="AS34:AS40" si="46">AS8/$AS$6</f>
        <v>0.15750225354421044</v>
      </c>
      <c r="AT34" s="10">
        <f t="shared" ref="AT34:AT40" si="47">AT8/$AT$6</f>
        <v>0.14850181099769511</v>
      </c>
      <c r="AU34" s="10">
        <f t="shared" ref="AU34:AU40" si="48">AU8/$AU$6</f>
        <v>0.1458554512045733</v>
      </c>
      <c r="AV34" s="10">
        <f t="shared" ref="AV34:AV40" si="49">AV8/$AV$6</f>
        <v>0.14245359160613397</v>
      </c>
      <c r="AW34" s="10">
        <f t="shared" ref="AW34:AW53" si="50">AW8/$AW$6</f>
        <v>0.13915188161349351</v>
      </c>
      <c r="AX34" s="11">
        <f t="shared" ref="AX34:AX53" si="51">AX8/$AX$6</f>
        <v>0.14119429163676953</v>
      </c>
      <c r="AY34" s="12">
        <f t="shared" ref="AY34:AY40" si="52">AY8/$AY$6</f>
        <v>0.28993460999532933</v>
      </c>
      <c r="AZ34" s="10">
        <f t="shared" ref="AZ34:AZ40" si="53">AZ8/$AZ$6</f>
        <v>0.27203721841332029</v>
      </c>
      <c r="BA34" s="10">
        <f t="shared" ref="BA34:BA40" si="54">BA8/$BA$6</f>
        <v>0.27708615801799585</v>
      </c>
      <c r="BB34" s="10">
        <f t="shared" ref="BB34:BB40" si="55">BB8/$BB$6</f>
        <v>0.2847503373819163</v>
      </c>
      <c r="BC34" s="10">
        <f t="shared" ref="BC34:BC40" si="56">BC8/$BC$6</f>
        <v>0.27893352462936394</v>
      </c>
      <c r="BD34" s="10">
        <f t="shared" ref="BD34:BD53" si="57">BD8/$BD$6</f>
        <v>0.28535564853556483</v>
      </c>
      <c r="BE34" s="11">
        <f t="shared" ref="BE34:BE53" si="58">BE8/$BE$6</f>
        <v>0.2936820733309447</v>
      </c>
      <c r="BF34" s="12">
        <f t="shared" ref="BF34:BF40" si="59">BF8/$BF$6</f>
        <v>0.22653481193552075</v>
      </c>
      <c r="BG34" s="10">
        <f t="shared" ref="BG34:BG40" si="60">BG8/$BG$6</f>
        <v>0.21087424352313122</v>
      </c>
      <c r="BH34" s="10">
        <f t="shared" ref="BH34:BH40" si="61">BH8/$BH$6</f>
        <v>0.20705266804438976</v>
      </c>
      <c r="BI34" s="10">
        <f t="shared" ref="BI34:BI40" si="62">BI8/$BI$6</f>
        <v>0.20964676349291733</v>
      </c>
      <c r="BJ34" s="10">
        <f t="shared" ref="BJ34:BJ40" si="63">BJ8/$BJ$6</f>
        <v>0.2059956123973114</v>
      </c>
      <c r="BK34" s="10">
        <f t="shared" ref="BK34:BK53" si="64">BK8/$BK$6</f>
        <v>0.20837924647738726</v>
      </c>
      <c r="BL34" s="13">
        <f t="shared" ref="BL34:BL53" si="65">BL8/$BL$6</f>
        <v>0.2113215603021929</v>
      </c>
    </row>
    <row r="35" spans="1:64" x14ac:dyDescent="0.25">
      <c r="A35" s="72" t="s">
        <v>7</v>
      </c>
      <c r="B35" s="12">
        <f t="shared" si="3"/>
        <v>2.572087658592849E-2</v>
      </c>
      <c r="C35" s="10">
        <f t="shared" si="4"/>
        <v>2.4279392417174979E-2</v>
      </c>
      <c r="D35" s="10">
        <f t="shared" si="5"/>
        <v>2.2214217098943324E-2</v>
      </c>
      <c r="E35" s="10">
        <f t="shared" si="6"/>
        <v>2.2801302931596091E-2</v>
      </c>
      <c r="F35" s="10">
        <f t="shared" si="7"/>
        <v>2.2051886792452829E-2</v>
      </c>
      <c r="G35" s="10">
        <f t="shared" si="8"/>
        <v>2.1754807692307695E-2</v>
      </c>
      <c r="H35" s="11">
        <f t="shared" si="9"/>
        <v>2.0889653477512905E-2</v>
      </c>
      <c r="I35" s="12">
        <f t="shared" si="10"/>
        <v>4.1249263406010605E-3</v>
      </c>
      <c r="J35" s="10">
        <f t="shared" si="11"/>
        <v>3.9775183744055337E-3</v>
      </c>
      <c r="K35" s="10">
        <f t="shared" si="12"/>
        <v>3.4671058334055645E-3</v>
      </c>
      <c r="L35" s="10">
        <f t="shared" si="13"/>
        <v>3.2852079190801415E-3</v>
      </c>
      <c r="M35" s="10">
        <f t="shared" si="14"/>
        <v>3.5377358490566039E-3</v>
      </c>
      <c r="N35" s="10">
        <f t="shared" si="15"/>
        <v>3.6195286195286193E-3</v>
      </c>
      <c r="O35" s="11">
        <f t="shared" si="16"/>
        <v>3.6244099797707345E-3</v>
      </c>
      <c r="P35" s="12">
        <f t="shared" si="17"/>
        <v>7.3578595317725752E-3</v>
      </c>
      <c r="Q35" s="10">
        <f t="shared" si="18"/>
        <v>7.4865242563385906E-3</v>
      </c>
      <c r="R35" s="10">
        <f t="shared" si="19"/>
        <v>7.2868836095028953E-3</v>
      </c>
      <c r="S35" s="10">
        <f t="shared" si="20"/>
        <v>7.548669050456893E-3</v>
      </c>
      <c r="T35" s="10">
        <f t="shared" si="21"/>
        <v>7.6871336600365138E-3</v>
      </c>
      <c r="U35" s="10">
        <f t="shared" si="22"/>
        <v>7.8785549577248259E-3</v>
      </c>
      <c r="V35" s="11">
        <f t="shared" si="23"/>
        <v>8.1839438815276694E-3</v>
      </c>
      <c r="W35" s="12">
        <f t="shared" si="24"/>
        <v>4.9643686444070783E-3</v>
      </c>
      <c r="X35" s="10">
        <f t="shared" si="25"/>
        <v>4.3039231915245821E-3</v>
      </c>
      <c r="Y35" s="10">
        <f t="shared" si="26"/>
        <v>3.8933068257123921E-3</v>
      </c>
      <c r="Z35" s="10">
        <f t="shared" si="27"/>
        <v>4.0241448692152921E-3</v>
      </c>
      <c r="AA35" s="10">
        <f t="shared" si="28"/>
        <v>3.67436923328162E-3</v>
      </c>
      <c r="AB35" s="10">
        <f t="shared" si="29"/>
        <v>3.5723186840574891E-3</v>
      </c>
      <c r="AC35" s="11">
        <f t="shared" si="30"/>
        <v>3.5587188612099642E-3</v>
      </c>
      <c r="AD35" s="12">
        <f t="shared" si="31"/>
        <v>5.2004538577912259E-3</v>
      </c>
      <c r="AE35" s="10">
        <f t="shared" si="32"/>
        <v>4.7473049154386311E-3</v>
      </c>
      <c r="AF35" s="10">
        <f t="shared" si="33"/>
        <v>4.2215298019901504E-3</v>
      </c>
      <c r="AG35" s="10">
        <f t="shared" si="34"/>
        <v>4.0559724193875478E-3</v>
      </c>
      <c r="AH35" s="10">
        <f t="shared" si="35"/>
        <v>4.1543026706231459E-3</v>
      </c>
      <c r="AI35" s="10">
        <f t="shared" si="36"/>
        <v>3.8848490885546368E-3</v>
      </c>
      <c r="AJ35" s="11">
        <f t="shared" si="37"/>
        <v>3.9521686258613704E-3</v>
      </c>
      <c r="AK35" s="12">
        <f t="shared" si="38"/>
        <v>1.4238134887593673E-2</v>
      </c>
      <c r="AL35" s="10">
        <f t="shared" si="39"/>
        <v>1.2501077679110267E-2</v>
      </c>
      <c r="AM35" s="10">
        <f t="shared" si="40"/>
        <v>1.0997575337720817E-2</v>
      </c>
      <c r="AN35" s="10">
        <f t="shared" si="41"/>
        <v>1.0220874837592032E-2</v>
      </c>
      <c r="AO35" s="10">
        <f t="shared" si="42"/>
        <v>9.5552173177743966E-3</v>
      </c>
      <c r="AP35" s="10">
        <f t="shared" si="43"/>
        <v>9.5824777549623538E-3</v>
      </c>
      <c r="AQ35" s="11">
        <f t="shared" si="44"/>
        <v>9.4199738334060194E-3</v>
      </c>
      <c r="AR35" s="12">
        <f t="shared" si="45"/>
        <v>2.1845985800109228E-3</v>
      </c>
      <c r="AS35" s="10">
        <f t="shared" si="46"/>
        <v>2.3764648037367859E-3</v>
      </c>
      <c r="AT35" s="10">
        <f t="shared" si="47"/>
        <v>2.716496542640764E-3</v>
      </c>
      <c r="AU35" s="10">
        <f t="shared" si="48"/>
        <v>3.0216414863209473E-3</v>
      </c>
      <c r="AV35" s="10">
        <f t="shared" si="49"/>
        <v>3.5512510088781279E-3</v>
      </c>
      <c r="AW35" s="10">
        <f t="shared" si="50"/>
        <v>3.4211154427559866E-3</v>
      </c>
      <c r="AX35" s="11">
        <f t="shared" si="51"/>
        <v>3.7471099418002075E-3</v>
      </c>
      <c r="AY35" s="12">
        <f t="shared" si="52"/>
        <v>1.7398411957029427E-2</v>
      </c>
      <c r="AZ35" s="10">
        <f t="shared" si="53"/>
        <v>1.6405484818805095E-2</v>
      </c>
      <c r="BA35" s="10">
        <f t="shared" si="54"/>
        <v>1.318870947861457E-2</v>
      </c>
      <c r="BB35" s="10">
        <f t="shared" si="55"/>
        <v>1.2513801987486197E-2</v>
      </c>
      <c r="BC35" s="10">
        <f t="shared" si="56"/>
        <v>1.1836441893830704E-2</v>
      </c>
      <c r="BD35" s="10">
        <f t="shared" si="57"/>
        <v>1.0759115361625823E-2</v>
      </c>
      <c r="BE35" s="11">
        <f t="shared" si="58"/>
        <v>1.0271109518691032E-2</v>
      </c>
      <c r="BF35" s="12">
        <f t="shared" si="59"/>
        <v>9.3060477878129655E-3</v>
      </c>
      <c r="BG35" s="10">
        <f t="shared" si="60"/>
        <v>8.7031994958802466E-3</v>
      </c>
      <c r="BH35" s="10">
        <f t="shared" si="61"/>
        <v>7.8124066751878458E-3</v>
      </c>
      <c r="BI35" s="10">
        <f t="shared" si="62"/>
        <v>7.7461000537923609E-3</v>
      </c>
      <c r="BJ35" s="10">
        <f t="shared" si="63"/>
        <v>7.608289768483943E-3</v>
      </c>
      <c r="BK35" s="10">
        <f t="shared" si="64"/>
        <v>7.4203455794434152E-3</v>
      </c>
      <c r="BL35" s="13">
        <f t="shared" si="65"/>
        <v>7.3413427897102597E-3</v>
      </c>
    </row>
    <row r="36" spans="1:64" x14ac:dyDescent="0.25">
      <c r="A36" s="72" t="s">
        <v>8</v>
      </c>
      <c r="B36" s="12">
        <f t="shared" si="3"/>
        <v>0.15790080738177625</v>
      </c>
      <c r="C36" s="10">
        <f t="shared" si="4"/>
        <v>0.13969620858748952</v>
      </c>
      <c r="D36" s="10">
        <f t="shared" si="5"/>
        <v>0.1361671469740634</v>
      </c>
      <c r="E36" s="10">
        <f t="shared" si="6"/>
        <v>0.13789359391965256</v>
      </c>
      <c r="F36" s="10">
        <f t="shared" si="7"/>
        <v>0.13514150943396225</v>
      </c>
      <c r="G36" s="10">
        <f t="shared" si="8"/>
        <v>0.13545673076923076</v>
      </c>
      <c r="H36" s="11">
        <f t="shared" si="9"/>
        <v>0.13541410666011305</v>
      </c>
      <c r="I36" s="12">
        <f t="shared" si="10"/>
        <v>0.22224092937115916</v>
      </c>
      <c r="J36" s="10">
        <f t="shared" si="11"/>
        <v>0.20674448767833981</v>
      </c>
      <c r="K36" s="10">
        <f t="shared" si="12"/>
        <v>0.20767963942099332</v>
      </c>
      <c r="L36" s="10">
        <f t="shared" si="13"/>
        <v>0.21155009942076594</v>
      </c>
      <c r="M36" s="10">
        <f t="shared" si="14"/>
        <v>0.20763140161725066</v>
      </c>
      <c r="N36" s="10">
        <f t="shared" si="15"/>
        <v>0.21254208754208753</v>
      </c>
      <c r="O36" s="11">
        <f t="shared" si="16"/>
        <v>0.21872892784895481</v>
      </c>
      <c r="P36" s="12">
        <f t="shared" si="17"/>
        <v>0.25570950788342095</v>
      </c>
      <c r="Q36" s="10">
        <f t="shared" si="18"/>
        <v>0.23547614294270314</v>
      </c>
      <c r="R36" s="10">
        <f t="shared" si="19"/>
        <v>0.23657416650029947</v>
      </c>
      <c r="S36" s="10">
        <f t="shared" si="20"/>
        <v>0.24155740961462058</v>
      </c>
      <c r="T36" s="10">
        <f t="shared" si="21"/>
        <v>0.24031901604689149</v>
      </c>
      <c r="U36" s="10">
        <f t="shared" si="22"/>
        <v>0.24586856264411994</v>
      </c>
      <c r="V36" s="11">
        <f t="shared" si="23"/>
        <v>0.24659002338269678</v>
      </c>
      <c r="W36" s="12">
        <f t="shared" si="24"/>
        <v>0.15990071262711184</v>
      </c>
      <c r="X36" s="10">
        <f t="shared" si="25"/>
        <v>0.14500910445290513</v>
      </c>
      <c r="Y36" s="10">
        <f t="shared" si="26"/>
        <v>0.14090457256461231</v>
      </c>
      <c r="Z36" s="10">
        <f t="shared" si="27"/>
        <v>0.14478537894030852</v>
      </c>
      <c r="AA36" s="10">
        <f t="shared" si="28"/>
        <v>0.14297378949946926</v>
      </c>
      <c r="AB36" s="10">
        <f t="shared" si="29"/>
        <v>0.14563429425936694</v>
      </c>
      <c r="AC36" s="11">
        <f t="shared" si="30"/>
        <v>0.14472123368920523</v>
      </c>
      <c r="AD36" s="12">
        <f t="shared" si="31"/>
        <v>0.18267776096822996</v>
      </c>
      <c r="AE36" s="10">
        <f t="shared" si="32"/>
        <v>0.1622984867965582</v>
      </c>
      <c r="AF36" s="10">
        <f t="shared" si="33"/>
        <v>0.15820685496029752</v>
      </c>
      <c r="AG36" s="10">
        <f t="shared" si="34"/>
        <v>0.15838572297708373</v>
      </c>
      <c r="AH36" s="10">
        <f t="shared" si="35"/>
        <v>0.15450049455984172</v>
      </c>
      <c r="AI36" s="10">
        <f t="shared" si="36"/>
        <v>0.15828269747982868</v>
      </c>
      <c r="AJ36" s="11">
        <f t="shared" si="37"/>
        <v>0.16001216051884881</v>
      </c>
      <c r="AK36" s="12">
        <f t="shared" si="38"/>
        <v>0.20432972522897586</v>
      </c>
      <c r="AL36" s="10">
        <f t="shared" si="39"/>
        <v>0.18656780756961805</v>
      </c>
      <c r="AM36" s="10">
        <f t="shared" si="40"/>
        <v>0.18695878074125391</v>
      </c>
      <c r="AN36" s="10">
        <f t="shared" si="41"/>
        <v>0.18960588999566913</v>
      </c>
      <c r="AO36" s="10">
        <f t="shared" si="42"/>
        <v>0.18687637409098598</v>
      </c>
      <c r="AP36" s="10">
        <f t="shared" si="43"/>
        <v>0.1912217659137577</v>
      </c>
      <c r="AQ36" s="11">
        <f t="shared" si="44"/>
        <v>0.19424334932402965</v>
      </c>
      <c r="AR36" s="12">
        <f t="shared" si="45"/>
        <v>0.13443083404852929</v>
      </c>
      <c r="AS36" s="10">
        <f t="shared" si="46"/>
        <v>0.1273457346554126</v>
      </c>
      <c r="AT36" s="10">
        <f t="shared" si="47"/>
        <v>0.11969048403029306</v>
      </c>
      <c r="AU36" s="10">
        <f t="shared" si="48"/>
        <v>0.11743568803593304</v>
      </c>
      <c r="AV36" s="10">
        <f t="shared" si="49"/>
        <v>0.11517352703793381</v>
      </c>
      <c r="AW36" s="10">
        <f t="shared" si="50"/>
        <v>0.11409022197469966</v>
      </c>
      <c r="AX36" s="11">
        <f t="shared" si="51"/>
        <v>0.11512397353105319</v>
      </c>
      <c r="AY36" s="12">
        <f t="shared" si="52"/>
        <v>0.24743110695936479</v>
      </c>
      <c r="AZ36" s="10">
        <f t="shared" si="53"/>
        <v>0.23004407443682667</v>
      </c>
      <c r="BA36" s="10">
        <f t="shared" si="54"/>
        <v>0.23801306545051154</v>
      </c>
      <c r="BB36" s="10">
        <f t="shared" si="55"/>
        <v>0.24684087841982577</v>
      </c>
      <c r="BC36" s="10">
        <f t="shared" si="56"/>
        <v>0.24222859875657579</v>
      </c>
      <c r="BD36" s="10">
        <f t="shared" si="57"/>
        <v>0.25056784219964134</v>
      </c>
      <c r="BE36" s="11">
        <f t="shared" si="58"/>
        <v>0.25988295712408932</v>
      </c>
      <c r="BF36" s="12">
        <f t="shared" si="59"/>
        <v>0.1933234251743455</v>
      </c>
      <c r="BG36" s="10">
        <f t="shared" si="60"/>
        <v>0.17725040721937529</v>
      </c>
      <c r="BH36" s="10">
        <f t="shared" si="61"/>
        <v>0.17582693249555029</v>
      </c>
      <c r="BI36" s="10">
        <f t="shared" si="62"/>
        <v>0.17871017871017872</v>
      </c>
      <c r="BJ36" s="10">
        <f t="shared" si="63"/>
        <v>0.1760642270351008</v>
      </c>
      <c r="BK36" s="10">
        <f t="shared" si="64"/>
        <v>0.17956532951961174</v>
      </c>
      <c r="BL36" s="13">
        <f t="shared" si="65"/>
        <v>0.18219338923348791</v>
      </c>
    </row>
    <row r="37" spans="1:64" ht="27" x14ac:dyDescent="0.25">
      <c r="A37" s="72" t="s">
        <v>35</v>
      </c>
      <c r="B37" s="12">
        <f t="shared" si="3"/>
        <v>1.649365628604383E-2</v>
      </c>
      <c r="C37" s="10">
        <f t="shared" si="4"/>
        <v>1.5667982298768091E-2</v>
      </c>
      <c r="D37" s="10">
        <f t="shared" si="5"/>
        <v>1.5009606147934678E-2</v>
      </c>
      <c r="E37" s="10">
        <f t="shared" si="6"/>
        <v>1.5924719507781397E-2</v>
      </c>
      <c r="F37" s="10">
        <f t="shared" si="7"/>
        <v>1.6037735849056604E-2</v>
      </c>
      <c r="G37" s="10">
        <f t="shared" si="8"/>
        <v>1.4423076923076924E-2</v>
      </c>
      <c r="H37" s="11">
        <f t="shared" si="9"/>
        <v>1.5360039321700665E-2</v>
      </c>
      <c r="I37" s="12">
        <f t="shared" si="10"/>
        <v>6.1452984257934166E-3</v>
      </c>
      <c r="J37" s="10">
        <f t="shared" si="11"/>
        <v>5.9662775616083014E-3</v>
      </c>
      <c r="K37" s="10">
        <f t="shared" si="12"/>
        <v>5.6340469792840421E-3</v>
      </c>
      <c r="L37" s="10">
        <f t="shared" si="13"/>
        <v>5.5329817584507651E-3</v>
      </c>
      <c r="M37" s="10">
        <f t="shared" si="14"/>
        <v>5.2223719676549865E-3</v>
      </c>
      <c r="N37" s="10">
        <f t="shared" si="15"/>
        <v>4.7138047138047135E-3</v>
      </c>
      <c r="O37" s="11">
        <f t="shared" si="16"/>
        <v>4.7201618341200261E-3</v>
      </c>
      <c r="P37" s="12">
        <f t="shared" si="17"/>
        <v>8.2178690874343038E-3</v>
      </c>
      <c r="Q37" s="10">
        <f t="shared" si="18"/>
        <v>7.8858055500099829E-3</v>
      </c>
      <c r="R37" s="10">
        <f t="shared" si="19"/>
        <v>7.3867039329207429E-3</v>
      </c>
      <c r="S37" s="10">
        <f t="shared" si="20"/>
        <v>6.8533969010727063E-3</v>
      </c>
      <c r="T37" s="10">
        <f t="shared" si="21"/>
        <v>6.3418852695301233E-3</v>
      </c>
      <c r="U37" s="10">
        <f t="shared" si="22"/>
        <v>5.4765564950038439E-3</v>
      </c>
      <c r="V37" s="11">
        <f t="shared" si="23"/>
        <v>5.4559625876851123E-3</v>
      </c>
      <c r="W37" s="12">
        <f t="shared" si="24"/>
        <v>7.6867643526303134E-3</v>
      </c>
      <c r="X37" s="10">
        <f t="shared" si="25"/>
        <v>7.1180268167521932E-3</v>
      </c>
      <c r="Y37" s="10">
        <f t="shared" si="26"/>
        <v>6.2955599734923788E-3</v>
      </c>
      <c r="Z37" s="10">
        <f t="shared" si="27"/>
        <v>5.8685446009389677E-3</v>
      </c>
      <c r="AA37" s="10">
        <f t="shared" si="28"/>
        <v>5.2257695762227482E-3</v>
      </c>
      <c r="AB37" s="10">
        <f t="shared" si="29"/>
        <v>3.4061643266594661E-3</v>
      </c>
      <c r="AC37" s="11">
        <f t="shared" si="30"/>
        <v>3.2197932553804437E-3</v>
      </c>
      <c r="AD37" s="12">
        <f t="shared" si="31"/>
        <v>1.0495461422087746E-2</v>
      </c>
      <c r="AE37" s="10">
        <f t="shared" si="32"/>
        <v>1.0582533873998615E-2</v>
      </c>
      <c r="AF37" s="10">
        <f t="shared" si="33"/>
        <v>1.0754849733641571E-2</v>
      </c>
      <c r="AG37" s="10">
        <f t="shared" si="34"/>
        <v>1.0545528290407625E-2</v>
      </c>
      <c r="AH37" s="10">
        <f t="shared" si="35"/>
        <v>1.0187932739861525E-2</v>
      </c>
      <c r="AI37" s="10">
        <f t="shared" si="36"/>
        <v>9.3634824185675862E-3</v>
      </c>
      <c r="AJ37" s="11">
        <f t="shared" si="37"/>
        <v>8.7150385083096873E-3</v>
      </c>
      <c r="AK37" s="12">
        <f t="shared" si="38"/>
        <v>7.8268109908409666E-3</v>
      </c>
      <c r="AL37" s="10">
        <f t="shared" si="39"/>
        <v>6.8109319768945593E-3</v>
      </c>
      <c r="AM37" s="10">
        <f t="shared" si="40"/>
        <v>6.7544163491513685E-3</v>
      </c>
      <c r="AN37" s="10">
        <f t="shared" si="41"/>
        <v>6.3230835859679514E-3</v>
      </c>
      <c r="AO37" s="10">
        <f t="shared" si="42"/>
        <v>5.8346017250126845E-3</v>
      </c>
      <c r="AP37" s="10">
        <f t="shared" si="43"/>
        <v>5.0479123887748126E-3</v>
      </c>
      <c r="AQ37" s="11">
        <f t="shared" si="44"/>
        <v>4.8844308765808976E-3</v>
      </c>
      <c r="AR37" s="12">
        <f t="shared" si="45"/>
        <v>1.0142779121479284E-2</v>
      </c>
      <c r="AS37" s="10">
        <f t="shared" si="46"/>
        <v>1.0079488650331887E-2</v>
      </c>
      <c r="AT37" s="10">
        <f t="shared" si="47"/>
        <v>9.9604873230161352E-3</v>
      </c>
      <c r="AU37" s="10">
        <f t="shared" si="48"/>
        <v>9.7999183340138837E-3</v>
      </c>
      <c r="AV37" s="10">
        <f t="shared" si="49"/>
        <v>9.0395480225988686E-3</v>
      </c>
      <c r="AW37" s="10">
        <f t="shared" si="50"/>
        <v>8.4334473705147579E-3</v>
      </c>
      <c r="AX37" s="11">
        <f t="shared" si="51"/>
        <v>8.2117515745834344E-3</v>
      </c>
      <c r="AY37" s="12">
        <f t="shared" si="52"/>
        <v>9.9252685660906129E-3</v>
      </c>
      <c r="AZ37" s="10">
        <f t="shared" si="53"/>
        <v>9.6718903036238993E-3</v>
      </c>
      <c r="BA37" s="10">
        <f t="shared" si="54"/>
        <v>9.9839763342783189E-3</v>
      </c>
      <c r="BB37" s="10">
        <f t="shared" si="55"/>
        <v>9.5693779904306216E-3</v>
      </c>
      <c r="BC37" s="10">
        <f t="shared" si="56"/>
        <v>8.8474414155906272E-3</v>
      </c>
      <c r="BD37" s="10">
        <f t="shared" si="57"/>
        <v>7.7704722056186493E-3</v>
      </c>
      <c r="BE37" s="11">
        <f t="shared" si="58"/>
        <v>7.5241848799713369E-3</v>
      </c>
      <c r="BF37" s="12">
        <f t="shared" si="59"/>
        <v>9.3517777523722413E-3</v>
      </c>
      <c r="BG37" s="10">
        <f t="shared" si="60"/>
        <v>8.9528814486309095E-3</v>
      </c>
      <c r="BH37" s="10">
        <f t="shared" si="61"/>
        <v>8.6844337199718097E-3</v>
      </c>
      <c r="BI37" s="10">
        <f t="shared" si="62"/>
        <v>8.4872392564700264E-3</v>
      </c>
      <c r="BJ37" s="10">
        <f t="shared" si="63"/>
        <v>8.0050410754294241E-3</v>
      </c>
      <c r="BK37" s="10">
        <f t="shared" si="64"/>
        <v>7.0100579091740313E-3</v>
      </c>
      <c r="BL37" s="13">
        <f t="shared" si="65"/>
        <v>6.9143826274653975E-3</v>
      </c>
    </row>
    <row r="38" spans="1:64" ht="27" x14ac:dyDescent="0.25">
      <c r="A38" s="72" t="s">
        <v>36</v>
      </c>
      <c r="B38" s="12">
        <f t="shared" si="3"/>
        <v>1.3494809688581313E-2</v>
      </c>
      <c r="C38" s="10">
        <f t="shared" si="4"/>
        <v>1.4950364788900848E-2</v>
      </c>
      <c r="D38" s="10">
        <f t="shared" si="5"/>
        <v>1.3688760806916427E-2</v>
      </c>
      <c r="E38" s="10">
        <f t="shared" si="6"/>
        <v>1.3632525033176501E-2</v>
      </c>
      <c r="F38" s="10">
        <f t="shared" si="7"/>
        <v>1.2971698113207548E-2</v>
      </c>
      <c r="G38" s="10">
        <f t="shared" si="8"/>
        <v>1.3701923076923077E-2</v>
      </c>
      <c r="H38" s="11">
        <f t="shared" si="9"/>
        <v>1.437699680511182E-2</v>
      </c>
      <c r="I38" s="12">
        <f t="shared" si="10"/>
        <v>1.2206414681370485E-2</v>
      </c>
      <c r="J38" s="10">
        <f t="shared" si="11"/>
        <v>1.3834846519671422E-2</v>
      </c>
      <c r="K38" s="10">
        <f t="shared" si="12"/>
        <v>1.3175002166941145E-2</v>
      </c>
      <c r="L38" s="10">
        <f t="shared" si="13"/>
        <v>1.27085674764416E-2</v>
      </c>
      <c r="M38" s="10">
        <f t="shared" si="14"/>
        <v>1.1960916442048516E-2</v>
      </c>
      <c r="N38" s="10">
        <f t="shared" si="15"/>
        <v>1.1952861952861953E-2</v>
      </c>
      <c r="O38" s="11">
        <f t="shared" si="16"/>
        <v>1.2306136210384355E-2</v>
      </c>
      <c r="P38" s="12">
        <f t="shared" si="17"/>
        <v>1.4429049211657908E-2</v>
      </c>
      <c r="Q38" s="10">
        <f t="shared" si="18"/>
        <v>1.507286883609503E-2</v>
      </c>
      <c r="R38" s="10">
        <f t="shared" si="19"/>
        <v>1.4274306248752247E-2</v>
      </c>
      <c r="S38" s="10">
        <f t="shared" si="20"/>
        <v>1.4501390544298769E-2</v>
      </c>
      <c r="T38" s="10">
        <f t="shared" si="21"/>
        <v>1.393292975881618E-2</v>
      </c>
      <c r="U38" s="10">
        <f t="shared" si="22"/>
        <v>1.4027671022290546E-2</v>
      </c>
      <c r="V38" s="11">
        <f t="shared" si="23"/>
        <v>1.42244738893219E-2</v>
      </c>
      <c r="W38" s="12">
        <f t="shared" si="24"/>
        <v>1.3611978541116182E-2</v>
      </c>
      <c r="X38" s="10">
        <f t="shared" si="25"/>
        <v>1.4318821387187552E-2</v>
      </c>
      <c r="Y38" s="10">
        <f t="shared" si="26"/>
        <v>1.2756792577866136E-2</v>
      </c>
      <c r="Z38" s="10">
        <f t="shared" si="27"/>
        <v>1.3246143527833669E-2</v>
      </c>
      <c r="AA38" s="10">
        <f t="shared" si="28"/>
        <v>1.2656160692414469E-2</v>
      </c>
      <c r="AB38" s="10">
        <f t="shared" si="29"/>
        <v>1.320927141314281E-2</v>
      </c>
      <c r="AC38" s="11">
        <f t="shared" si="30"/>
        <v>1.3641755634638198E-2</v>
      </c>
      <c r="AD38" s="12">
        <f t="shared" si="31"/>
        <v>1.843797276853253E-2</v>
      </c>
      <c r="AE38" s="10">
        <f t="shared" si="32"/>
        <v>2.017604589061418E-2</v>
      </c>
      <c r="AF38" s="10">
        <f t="shared" si="33"/>
        <v>1.7690220122625392E-2</v>
      </c>
      <c r="AG38" s="10">
        <f t="shared" si="34"/>
        <v>1.8150476576759274E-2</v>
      </c>
      <c r="AH38" s="10">
        <f t="shared" si="35"/>
        <v>1.7903066271018796E-2</v>
      </c>
      <c r="AI38" s="10">
        <f t="shared" si="36"/>
        <v>1.8328518776770594E-2</v>
      </c>
      <c r="AJ38" s="11">
        <f t="shared" si="37"/>
        <v>1.9355492501013379E-2</v>
      </c>
      <c r="AK38" s="12">
        <f t="shared" si="38"/>
        <v>1.3738551207327226E-2</v>
      </c>
      <c r="AL38" s="10">
        <f t="shared" si="39"/>
        <v>1.5863436503146821E-2</v>
      </c>
      <c r="AM38" s="10">
        <f t="shared" si="40"/>
        <v>1.463456875649463E-2</v>
      </c>
      <c r="AN38" s="10">
        <f t="shared" si="41"/>
        <v>1.4465136422693807E-2</v>
      </c>
      <c r="AO38" s="10">
        <f t="shared" si="42"/>
        <v>1.5051581261626925E-2</v>
      </c>
      <c r="AP38" s="10">
        <f t="shared" si="43"/>
        <v>1.5400410677618071E-2</v>
      </c>
      <c r="AQ38" s="11">
        <f t="shared" si="44"/>
        <v>1.5874400348887919E-2</v>
      </c>
      <c r="AR38" s="12">
        <f t="shared" si="45"/>
        <v>1.5604275571506593E-2</v>
      </c>
      <c r="AS38" s="10">
        <f t="shared" si="46"/>
        <v>1.7700565434729167E-2</v>
      </c>
      <c r="AT38" s="10">
        <f t="shared" si="47"/>
        <v>1.6134343101745146E-2</v>
      </c>
      <c r="AU38" s="10">
        <f t="shared" si="48"/>
        <v>1.5598203348305431E-2</v>
      </c>
      <c r="AV38" s="10">
        <f t="shared" si="49"/>
        <v>1.4689265536723162E-2</v>
      </c>
      <c r="AW38" s="10">
        <f t="shared" si="50"/>
        <v>1.3207096825523113E-2</v>
      </c>
      <c r="AX38" s="11">
        <f t="shared" si="51"/>
        <v>1.4111456589332695E-2</v>
      </c>
      <c r="AY38" s="12">
        <f t="shared" si="52"/>
        <v>1.5179822512844466E-2</v>
      </c>
      <c r="AZ38" s="10">
        <f t="shared" si="53"/>
        <v>1.5915768854064642E-2</v>
      </c>
      <c r="BA38" s="10">
        <f t="shared" si="54"/>
        <v>1.5900406754591399E-2</v>
      </c>
      <c r="BB38" s="10">
        <f t="shared" si="55"/>
        <v>1.5826278984173721E-2</v>
      </c>
      <c r="BC38" s="10">
        <f t="shared" si="56"/>
        <v>1.6021042563366811E-2</v>
      </c>
      <c r="BD38" s="10">
        <f t="shared" si="57"/>
        <v>1.6258218768679018E-2</v>
      </c>
      <c r="BE38" s="11">
        <f t="shared" si="58"/>
        <v>1.6003821808193004E-2</v>
      </c>
      <c r="BF38" s="12">
        <f t="shared" si="59"/>
        <v>1.4553561220990054E-2</v>
      </c>
      <c r="BG38" s="10">
        <f t="shared" si="60"/>
        <v>1.5967755359244773E-2</v>
      </c>
      <c r="BH38" s="10">
        <f t="shared" si="61"/>
        <v>1.4728895153679835E-2</v>
      </c>
      <c r="BI38" s="10">
        <f t="shared" si="62"/>
        <v>1.4703245472476242E-2</v>
      </c>
      <c r="BJ38" s="10">
        <f t="shared" si="63"/>
        <v>1.4318054518297237E-2</v>
      </c>
      <c r="BK38" s="10">
        <f t="shared" si="64"/>
        <v>1.438351346915809E-2</v>
      </c>
      <c r="BL38" s="13">
        <f t="shared" si="65"/>
        <v>1.4872445651529348E-2</v>
      </c>
    </row>
    <row r="39" spans="1:64" x14ac:dyDescent="0.25">
      <c r="A39" s="71" t="s">
        <v>9</v>
      </c>
      <c r="B39" s="12">
        <f t="shared" si="3"/>
        <v>7.4394463667820071E-2</v>
      </c>
      <c r="C39" s="10">
        <f t="shared" si="4"/>
        <v>6.9608898457122356E-2</v>
      </c>
      <c r="D39" s="10">
        <f t="shared" si="5"/>
        <v>7.2046109510086456E-2</v>
      </c>
      <c r="E39" s="10">
        <f t="shared" si="6"/>
        <v>6.8524550609241161E-2</v>
      </c>
      <c r="F39" s="10">
        <f t="shared" si="7"/>
        <v>6.6037735849056603E-2</v>
      </c>
      <c r="G39" s="10">
        <f t="shared" si="8"/>
        <v>7.0793269230769229E-2</v>
      </c>
      <c r="H39" s="11">
        <f t="shared" si="9"/>
        <v>7.2376505283853532E-2</v>
      </c>
      <c r="I39" s="12">
        <f t="shared" si="10"/>
        <v>6.8103375705025671E-2</v>
      </c>
      <c r="J39" s="10">
        <f t="shared" si="11"/>
        <v>6.4072632944228269E-2</v>
      </c>
      <c r="K39" s="10">
        <f t="shared" si="12"/>
        <v>6.3448036751321837E-2</v>
      </c>
      <c r="L39" s="10">
        <f t="shared" si="13"/>
        <v>6.1640874902740547E-2</v>
      </c>
      <c r="M39" s="10">
        <f t="shared" si="14"/>
        <v>6.1489218328840967E-2</v>
      </c>
      <c r="N39" s="10">
        <f t="shared" si="15"/>
        <v>6.6414141414141425E-2</v>
      </c>
      <c r="O39" s="11">
        <f t="shared" si="16"/>
        <v>6.7346594740391105E-2</v>
      </c>
      <c r="P39" s="12">
        <f t="shared" si="17"/>
        <v>7.2145246058289536E-2</v>
      </c>
      <c r="Q39" s="10">
        <f t="shared" si="18"/>
        <v>6.6380515072868837E-2</v>
      </c>
      <c r="R39" s="10">
        <f t="shared" si="19"/>
        <v>6.7378718307047322E-2</v>
      </c>
      <c r="S39" s="10">
        <f t="shared" si="20"/>
        <v>6.5951529598728659E-2</v>
      </c>
      <c r="T39" s="10">
        <f t="shared" si="21"/>
        <v>6.3707120207552606E-2</v>
      </c>
      <c r="U39" s="10">
        <f t="shared" si="22"/>
        <v>6.5526518063028449E-2</v>
      </c>
      <c r="V39" s="11">
        <f t="shared" si="23"/>
        <v>6.66406858924396E-2</v>
      </c>
      <c r="W39" s="12">
        <f t="shared" si="24"/>
        <v>6.5737849307390489E-2</v>
      </c>
      <c r="X39" s="10">
        <f t="shared" si="25"/>
        <v>6.0337692435027318E-2</v>
      </c>
      <c r="Y39" s="10">
        <f t="shared" si="26"/>
        <v>6.05533465871438E-2</v>
      </c>
      <c r="Z39" s="10">
        <f t="shared" si="27"/>
        <v>6.0613682092555334E-2</v>
      </c>
      <c r="AA39" s="10">
        <f t="shared" si="28"/>
        <v>5.7891728586592639E-2</v>
      </c>
      <c r="AB39" s="10">
        <f t="shared" si="29"/>
        <v>6.2224806845559526E-2</v>
      </c>
      <c r="AC39" s="11">
        <f t="shared" si="30"/>
        <v>6.3294356888662945E-2</v>
      </c>
      <c r="AD39" s="12">
        <f t="shared" si="31"/>
        <v>8.3018154311649023E-2</v>
      </c>
      <c r="AE39" s="10">
        <f t="shared" si="32"/>
        <v>7.9814063890811984E-2</v>
      </c>
      <c r="AF39" s="10">
        <f t="shared" si="33"/>
        <v>8.201829329580862E-2</v>
      </c>
      <c r="AG39" s="10">
        <f t="shared" si="34"/>
        <v>7.9598458730480631E-2</v>
      </c>
      <c r="AH39" s="10">
        <f t="shared" si="35"/>
        <v>7.754698318496539E-2</v>
      </c>
      <c r="AI39" s="10">
        <f t="shared" si="36"/>
        <v>8.1781053889829661E-2</v>
      </c>
      <c r="AJ39" s="11">
        <f t="shared" si="37"/>
        <v>8.2083502229428465E-2</v>
      </c>
      <c r="AK39" s="12">
        <f t="shared" si="38"/>
        <v>6.5861781848459616E-2</v>
      </c>
      <c r="AL39" s="10">
        <f t="shared" si="39"/>
        <v>6.0522458832657985E-2</v>
      </c>
      <c r="AM39" s="10">
        <f t="shared" si="40"/>
        <v>6.0443366816764807E-2</v>
      </c>
      <c r="AN39" s="10">
        <f t="shared" si="41"/>
        <v>5.9506279774794286E-2</v>
      </c>
      <c r="AO39" s="10">
        <f t="shared" si="42"/>
        <v>5.800777946896668E-2</v>
      </c>
      <c r="AP39" s="10">
        <f t="shared" si="43"/>
        <v>6.100273785078713E-2</v>
      </c>
      <c r="AQ39" s="11">
        <f t="shared" si="44"/>
        <v>6.1753161796772787E-2</v>
      </c>
      <c r="AR39" s="12">
        <f t="shared" si="45"/>
        <v>0.12756495279706639</v>
      </c>
      <c r="AS39" s="10">
        <f t="shared" si="46"/>
        <v>0.12546095222486273</v>
      </c>
      <c r="AT39" s="10">
        <f t="shared" si="47"/>
        <v>0.12751070135001646</v>
      </c>
      <c r="AU39" s="10">
        <f t="shared" si="48"/>
        <v>0.12233564720293999</v>
      </c>
      <c r="AV39" s="10">
        <f t="shared" si="49"/>
        <v>0.11743341404358354</v>
      </c>
      <c r="AW39" s="10">
        <f t="shared" si="50"/>
        <v>0.11902299307820828</v>
      </c>
      <c r="AX39" s="11">
        <f t="shared" si="51"/>
        <v>0.11719684286055967</v>
      </c>
      <c r="AY39" s="12">
        <f t="shared" si="52"/>
        <v>6.784212984586642E-2</v>
      </c>
      <c r="AZ39" s="10">
        <f t="shared" si="53"/>
        <v>6.1704211557296766E-2</v>
      </c>
      <c r="BA39" s="10">
        <f t="shared" si="54"/>
        <v>5.8794527301861216E-2</v>
      </c>
      <c r="BB39" s="10">
        <f t="shared" si="55"/>
        <v>5.7784320942215681E-2</v>
      </c>
      <c r="BC39" s="10">
        <f t="shared" si="56"/>
        <v>5.6910569105691061E-2</v>
      </c>
      <c r="BD39" s="10">
        <f t="shared" si="57"/>
        <v>5.7142857142857141E-2</v>
      </c>
      <c r="BE39" s="11">
        <f t="shared" si="58"/>
        <v>5.6371670846769383E-2</v>
      </c>
      <c r="BF39" s="12">
        <f t="shared" si="59"/>
        <v>7.9055676231850919E-2</v>
      </c>
      <c r="BG39" s="10">
        <f t="shared" si="60"/>
        <v>7.4440890770090473E-2</v>
      </c>
      <c r="BH39" s="10">
        <f t="shared" si="61"/>
        <v>7.499432585142092E-2</v>
      </c>
      <c r="BI39" s="10">
        <f t="shared" si="62"/>
        <v>7.3026119179965335E-2</v>
      </c>
      <c r="BJ39" s="10">
        <f t="shared" si="63"/>
        <v>7.075009335324868E-2</v>
      </c>
      <c r="BK39" s="10">
        <f t="shared" si="64"/>
        <v>7.4051063231191247E-2</v>
      </c>
      <c r="BL39" s="13">
        <f t="shared" si="65"/>
        <v>7.4468968298207941E-2</v>
      </c>
    </row>
    <row r="40" spans="1:64" s="19" customFormat="1" x14ac:dyDescent="0.25">
      <c r="A40" s="25" t="s">
        <v>28</v>
      </c>
      <c r="B40" s="15">
        <f t="shared" si="3"/>
        <v>0.3351787773933102</v>
      </c>
      <c r="C40" s="16">
        <f t="shared" si="4"/>
        <v>0.34385839014471958</v>
      </c>
      <c r="D40" s="16">
        <f t="shared" si="5"/>
        <v>0.33849663784822287</v>
      </c>
      <c r="E40" s="16">
        <f t="shared" si="6"/>
        <v>0.34033055857160094</v>
      </c>
      <c r="F40" s="16">
        <f t="shared" si="7"/>
        <v>0.34504716981132078</v>
      </c>
      <c r="G40" s="16">
        <f t="shared" si="8"/>
        <v>0.35528846153846155</v>
      </c>
      <c r="H40" s="17">
        <f t="shared" si="9"/>
        <v>0.3574588350946179</v>
      </c>
      <c r="I40" s="15">
        <f t="shared" si="10"/>
        <v>0.38168195976092256</v>
      </c>
      <c r="J40" s="16">
        <f t="shared" si="11"/>
        <v>0.3914396887159533</v>
      </c>
      <c r="K40" s="16">
        <f t="shared" si="12"/>
        <v>0.39108953800814777</v>
      </c>
      <c r="L40" s="16">
        <f t="shared" si="13"/>
        <v>0.38756808161148093</v>
      </c>
      <c r="M40" s="16">
        <f t="shared" si="14"/>
        <v>0.39235175202156336</v>
      </c>
      <c r="N40" s="16">
        <f t="shared" si="15"/>
        <v>0.39941077441077444</v>
      </c>
      <c r="O40" s="17">
        <f t="shared" si="16"/>
        <v>0.40079231287929867</v>
      </c>
      <c r="P40" s="15">
        <f t="shared" si="17"/>
        <v>0.41127568084089822</v>
      </c>
      <c r="Q40" s="16">
        <f t="shared" si="18"/>
        <v>0.42523457776003198</v>
      </c>
      <c r="R40" s="16">
        <f t="shared" si="19"/>
        <v>0.42543421840686768</v>
      </c>
      <c r="S40" s="16">
        <f t="shared" si="20"/>
        <v>0.42123559793404847</v>
      </c>
      <c r="T40" s="16">
        <f t="shared" si="21"/>
        <v>0.42634765061977509</v>
      </c>
      <c r="U40" s="16">
        <f t="shared" si="22"/>
        <v>0.43235972328977718</v>
      </c>
      <c r="V40" s="17">
        <f t="shared" si="23"/>
        <v>0.4343335931410755</v>
      </c>
      <c r="W40" s="15">
        <f t="shared" si="24"/>
        <v>0.35639362639122429</v>
      </c>
      <c r="X40" s="16">
        <f t="shared" si="25"/>
        <v>0.3639298129448767</v>
      </c>
      <c r="Y40" s="16">
        <f t="shared" si="26"/>
        <v>0.36058648111332015</v>
      </c>
      <c r="Z40" s="16">
        <f t="shared" si="27"/>
        <v>0.35605298457411128</v>
      </c>
      <c r="AA40" s="16">
        <f t="shared" si="28"/>
        <v>0.3624561117008247</v>
      </c>
      <c r="AB40" s="16">
        <f t="shared" si="29"/>
        <v>0.37135498878458084</v>
      </c>
      <c r="AC40" s="17">
        <f t="shared" si="30"/>
        <v>0.37697000508388412</v>
      </c>
      <c r="AD40" s="15">
        <f t="shared" si="31"/>
        <v>0.39287065052950076</v>
      </c>
      <c r="AE40" s="16">
        <f t="shared" si="32"/>
        <v>0.39956483038275137</v>
      </c>
      <c r="AF40" s="16">
        <f t="shared" si="33"/>
        <v>0.39612021308674233</v>
      </c>
      <c r="AG40" s="16">
        <f t="shared" si="34"/>
        <v>0.39190833502332179</v>
      </c>
      <c r="AH40" s="16">
        <f t="shared" si="35"/>
        <v>0.39851632047477742</v>
      </c>
      <c r="AI40" s="16">
        <f t="shared" si="36"/>
        <v>0.40571770096623166</v>
      </c>
      <c r="AJ40" s="17">
        <f t="shared" si="37"/>
        <v>0.40676935549250098</v>
      </c>
      <c r="AK40" s="15">
        <f t="shared" si="38"/>
        <v>0.34071606994171527</v>
      </c>
      <c r="AL40" s="16">
        <f t="shared" si="39"/>
        <v>0.35140960427623075</v>
      </c>
      <c r="AM40" s="16">
        <f t="shared" si="40"/>
        <v>0.34932455836508491</v>
      </c>
      <c r="AN40" s="16">
        <f t="shared" si="41"/>
        <v>0.34776959722823736</v>
      </c>
      <c r="AO40" s="16">
        <f t="shared" si="42"/>
        <v>0.35024522239134109</v>
      </c>
      <c r="AP40" s="16">
        <f t="shared" si="43"/>
        <v>0.35917180013689254</v>
      </c>
      <c r="AQ40" s="17">
        <f t="shared" si="44"/>
        <v>0.36109899694723063</v>
      </c>
      <c r="AR40" s="15">
        <f t="shared" si="45"/>
        <v>0.68167277834126538</v>
      </c>
      <c r="AS40" s="16">
        <f t="shared" si="46"/>
        <v>0.68753585183971155</v>
      </c>
      <c r="AT40" s="16">
        <f t="shared" si="47"/>
        <v>0.69369443529799146</v>
      </c>
      <c r="AU40" s="16">
        <f t="shared" si="48"/>
        <v>0.70159248672927732</v>
      </c>
      <c r="AV40" s="16">
        <f t="shared" si="49"/>
        <v>0.70944309927360782</v>
      </c>
      <c r="AW40" s="16">
        <f t="shared" si="50"/>
        <v>0.71278542445699744</v>
      </c>
      <c r="AX40" s="17">
        <f t="shared" si="51"/>
        <v>0.71322650083712036</v>
      </c>
      <c r="AY40" s="15">
        <f t="shared" si="52"/>
        <v>0.40716954694068191</v>
      </c>
      <c r="AZ40" s="16">
        <f t="shared" si="53"/>
        <v>0.42091087169441732</v>
      </c>
      <c r="BA40" s="16">
        <f t="shared" si="54"/>
        <v>0.41353383458646614</v>
      </c>
      <c r="BB40" s="16">
        <f t="shared" si="55"/>
        <v>0.40792540792540793</v>
      </c>
      <c r="BC40" s="16">
        <f t="shared" si="56"/>
        <v>0.41355810616929695</v>
      </c>
      <c r="BD40" s="16">
        <f t="shared" si="57"/>
        <v>0.41972504482964729</v>
      </c>
      <c r="BE40" s="17">
        <f t="shared" si="58"/>
        <v>0.41896572315776903</v>
      </c>
      <c r="BF40" s="15">
        <f t="shared" si="59"/>
        <v>0.41918372013261701</v>
      </c>
      <c r="BG40" s="16">
        <f t="shared" si="60"/>
        <v>0.42806187356581488</v>
      </c>
      <c r="BH40" s="16">
        <f t="shared" si="61"/>
        <v>0.42649289835509419</v>
      </c>
      <c r="BI40" s="16">
        <f t="shared" si="62"/>
        <v>0.42541390233697934</v>
      </c>
      <c r="BJ40" s="16">
        <f t="shared" si="63"/>
        <v>0.43035847647498132</v>
      </c>
      <c r="BK40" s="16">
        <f t="shared" si="64"/>
        <v>0.43856235200337607</v>
      </c>
      <c r="BL40" s="18">
        <f t="shared" si="65"/>
        <v>0.44094310755838084</v>
      </c>
    </row>
    <row r="41" spans="1:64" ht="27" x14ac:dyDescent="0.25">
      <c r="A41" s="71" t="s">
        <v>10</v>
      </c>
      <c r="B41" s="12">
        <f t="shared" ref="B41:B53" si="66">B15/$B$6</f>
        <v>0.10807381776239908</v>
      </c>
      <c r="C41" s="10">
        <f t="shared" ref="C41:C53" si="67">C15/$C$6</f>
        <v>0.1109915081927999</v>
      </c>
      <c r="D41" s="10">
        <f t="shared" ref="D41:D53" si="68">D15/$D$6</f>
        <v>0.11167146974063401</v>
      </c>
      <c r="E41" s="10">
        <f t="shared" ref="E41:E53" si="69">E15/$E$6</f>
        <v>0.11400651465798047</v>
      </c>
      <c r="F41" s="10">
        <f t="shared" ref="F41:F53" si="70">F15/$F$6</f>
        <v>0.11544811320754718</v>
      </c>
      <c r="G41" s="10">
        <f t="shared" si="8"/>
        <v>0.12211538461538461</v>
      </c>
      <c r="H41" s="11">
        <f t="shared" si="9"/>
        <v>0.12349471614647334</v>
      </c>
      <c r="I41" s="12">
        <f t="shared" ref="I41:I53" si="71">I15/$I$6</f>
        <v>0.12989308864382523</v>
      </c>
      <c r="J41" s="10">
        <f t="shared" ref="J41:J53" si="72">J15/$J$6</f>
        <v>0.12935581495892778</v>
      </c>
      <c r="K41" s="10">
        <f t="shared" ref="K41:K53" si="73">K15/$K$6</f>
        <v>0.13131663344023575</v>
      </c>
      <c r="L41" s="10">
        <f t="shared" ref="L41:L53" si="74">L15/$L$6</f>
        <v>0.1334831849226247</v>
      </c>
      <c r="M41" s="10">
        <f t="shared" ref="M41:M53" si="75">M15/$M$6</f>
        <v>0.13157008086253369</v>
      </c>
      <c r="N41" s="10">
        <f t="shared" si="15"/>
        <v>0.13670033670033671</v>
      </c>
      <c r="O41" s="11">
        <f t="shared" si="16"/>
        <v>0.13519892110586648</v>
      </c>
      <c r="P41" s="12">
        <f t="shared" ref="P41:P53" si="76">P15/$P$6</f>
        <v>0.14075489727663643</v>
      </c>
      <c r="Q41" s="10">
        <f t="shared" ref="Q41:Q53" si="77">Q15/$Q$6</f>
        <v>0.14184467957676183</v>
      </c>
      <c r="R41" s="10">
        <f t="shared" ref="R41:R53" si="78">R15/$R$6</f>
        <v>0.14314234378119386</v>
      </c>
      <c r="S41" s="10">
        <f t="shared" ref="S41:S53" si="79">S15/$S$6</f>
        <v>0.14610647596344856</v>
      </c>
      <c r="T41" s="10">
        <f t="shared" ref="T41:T53" si="80">T15/$T$6</f>
        <v>0.1428845969059287</v>
      </c>
      <c r="U41" s="10">
        <f t="shared" si="22"/>
        <v>0.14969254419677172</v>
      </c>
      <c r="V41" s="11">
        <f t="shared" si="23"/>
        <v>0.14867498051441932</v>
      </c>
      <c r="W41" s="12">
        <f t="shared" ref="W41:W53" si="81">W15/$W$6</f>
        <v>0.11442069020738249</v>
      </c>
      <c r="X41" s="10">
        <f t="shared" ref="X41:X53" si="82">X15/$X$6</f>
        <v>0.11744744247641119</v>
      </c>
      <c r="Y41" s="10">
        <f t="shared" ref="Y41:Y53" si="83">Y15/$Y$6</f>
        <v>0.11903578528827036</v>
      </c>
      <c r="Z41" s="10">
        <f t="shared" ref="Z41:Z53" si="84">Z15/$Z$6</f>
        <v>0.12097585513078472</v>
      </c>
      <c r="AA41" s="10">
        <f t="shared" ref="AA41:AA53" si="85">AA15/$AA$6</f>
        <v>0.12011104760349472</v>
      </c>
      <c r="AB41" s="10">
        <f t="shared" si="29"/>
        <v>0.12827116391127358</v>
      </c>
      <c r="AC41" s="11">
        <f t="shared" si="30"/>
        <v>0.12785968479918658</v>
      </c>
      <c r="AD41" s="12">
        <f t="shared" ref="AD41:AD53" si="86">AD15/$AD$6</f>
        <v>0.12414901664145236</v>
      </c>
      <c r="AE41" s="10">
        <f t="shared" ref="AE41:AE53" si="87">AE15/$AE$6</f>
        <v>0.12521016714469388</v>
      </c>
      <c r="AF41" s="10">
        <f t="shared" ref="AF41:AF53" si="88">AF15/$AF$6</f>
        <v>0.12765102020303548</v>
      </c>
      <c r="AG41" s="10">
        <f t="shared" ref="AG41:AG53" si="89">AG15/$AG$6</f>
        <v>0.13050091259379434</v>
      </c>
      <c r="AH41" s="10">
        <f t="shared" ref="AH41:AH53" si="90">AH15/$AH$6</f>
        <v>0.1307616221562809</v>
      </c>
      <c r="AI41" s="10">
        <f t="shared" si="36"/>
        <v>0.13666699870505031</v>
      </c>
      <c r="AJ41" s="11">
        <f t="shared" si="37"/>
        <v>0.13609647344953388</v>
      </c>
      <c r="AK41" s="12">
        <f t="shared" ref="AK41:AK53" si="91">AK15/$AK$6</f>
        <v>0.11149042464612823</v>
      </c>
      <c r="AL41" s="10">
        <f t="shared" ref="AL41:AL53" si="92">AL15/$AL$6</f>
        <v>0.11466505733252866</v>
      </c>
      <c r="AM41" s="10">
        <f t="shared" ref="AM41:AM53" si="93">AM15/$AM$6</f>
        <v>0.11698995497055767</v>
      </c>
      <c r="AN41" s="10">
        <f t="shared" ref="AN41:AN53" si="94">AN15/$AN$6</f>
        <v>0.11728020788220009</v>
      </c>
      <c r="AO41" s="10">
        <f t="shared" ref="AO41:AO53" si="95">AO15/$AO$6</f>
        <v>0.11686115339083375</v>
      </c>
      <c r="AP41" s="10">
        <f t="shared" si="43"/>
        <v>0.12534223134839151</v>
      </c>
      <c r="AQ41" s="11">
        <f t="shared" si="44"/>
        <v>0.12385521151330135</v>
      </c>
      <c r="AR41" s="12">
        <f t="shared" ref="AR41:AR53" si="96">AR15/$AR$6</f>
        <v>0.19146446126238589</v>
      </c>
      <c r="AS41" s="10">
        <f t="shared" ref="AS41:AS53" si="97">AS15/$AS$6</f>
        <v>0.1942145374088339</v>
      </c>
      <c r="AT41" s="10">
        <f t="shared" ref="AT41:AT53" si="98">AT15/$AT$6</f>
        <v>0.19073098452420151</v>
      </c>
      <c r="AU41" s="10">
        <f t="shared" ref="AU41:AU53" si="99">AU15/$AU$6</f>
        <v>0.19314005716619029</v>
      </c>
      <c r="AV41" s="10">
        <f t="shared" ref="AV41:AV53" si="100">AV15/$AV$6</f>
        <v>0.19233252623083133</v>
      </c>
      <c r="AW41" s="10">
        <f t="shared" si="50"/>
        <v>0.19556050600684222</v>
      </c>
      <c r="AX41" s="11">
        <f t="shared" si="51"/>
        <v>0.19285657338754686</v>
      </c>
      <c r="AY41" s="12">
        <f t="shared" ref="AY41:AY53" si="101">AY15/$AY$6</f>
        <v>0.13965436711816909</v>
      </c>
      <c r="AZ41" s="10">
        <f t="shared" ref="AZ41:AZ53" si="102">AZ15/$AZ$6</f>
        <v>0.14103819784524976</v>
      </c>
      <c r="BA41" s="10">
        <f t="shared" ref="BA41:BA53" si="103">BA15/$BA$6</f>
        <v>0.14162455318624431</v>
      </c>
      <c r="BB41" s="10">
        <f t="shared" ref="BB41:BB53" si="104">BB15/$BB$6</f>
        <v>0.14231382652435284</v>
      </c>
      <c r="BC41" s="10">
        <f t="shared" ref="BC41:BC53" si="105">BC15/$BC$6</f>
        <v>0.14311334289813488</v>
      </c>
      <c r="BD41" s="10">
        <f t="shared" si="57"/>
        <v>0.14979079497907949</v>
      </c>
      <c r="BE41" s="11">
        <f t="shared" si="58"/>
        <v>0.14678132091245671</v>
      </c>
      <c r="BF41" s="12">
        <f t="shared" ref="BF41:BF53" si="106">BF15/$BF$6</f>
        <v>0.1335772264776495</v>
      </c>
      <c r="BG41" s="10">
        <f t="shared" ref="BG41:BG53" si="107">BG15/$BG$6</f>
        <v>0.13532761839085924</v>
      </c>
      <c r="BH41" s="10">
        <f t="shared" ref="BH41:BH53" si="108">BH15/$BH$6</f>
        <v>0.13621540262563761</v>
      </c>
      <c r="BI41" s="10">
        <f t="shared" ref="BI41:BI53" si="109">BI15/$BI$6</f>
        <v>0.1382941844480306</v>
      </c>
      <c r="BJ41" s="10">
        <f t="shared" ref="BJ41:BJ53" si="110">BJ15/$BJ$6</f>
        <v>0.13749766616878267</v>
      </c>
      <c r="BK41" s="10">
        <f t="shared" si="64"/>
        <v>0.14406958478887769</v>
      </c>
      <c r="BL41" s="13">
        <f t="shared" si="65"/>
        <v>0.14297235432949462</v>
      </c>
    </row>
    <row r="42" spans="1:64" x14ac:dyDescent="0.25">
      <c r="A42" s="71" t="s">
        <v>11</v>
      </c>
      <c r="B42" s="12">
        <f t="shared" si="66"/>
        <v>3.7370242214532869E-2</v>
      </c>
      <c r="C42" s="10">
        <f t="shared" si="67"/>
        <v>3.9229757206075827E-2</v>
      </c>
      <c r="D42" s="10">
        <f t="shared" si="68"/>
        <v>4.0826128722382324E-2</v>
      </c>
      <c r="E42" s="10">
        <f t="shared" si="69"/>
        <v>4.1742067800699723E-2</v>
      </c>
      <c r="F42" s="10">
        <f t="shared" si="70"/>
        <v>4.1627358490566035E-2</v>
      </c>
      <c r="G42" s="10">
        <f t="shared" si="8"/>
        <v>3.9783653846153851E-2</v>
      </c>
      <c r="H42" s="11">
        <f t="shared" si="9"/>
        <v>3.8338658146964855E-2</v>
      </c>
      <c r="I42" s="12">
        <f t="shared" si="71"/>
        <v>4.7562926172236716E-2</v>
      </c>
      <c r="J42" s="10">
        <f t="shared" si="72"/>
        <v>4.8940769563337656E-2</v>
      </c>
      <c r="K42" s="10">
        <f t="shared" si="73"/>
        <v>5.1399843980237489E-2</v>
      </c>
      <c r="L42" s="10">
        <f t="shared" si="74"/>
        <v>5.2303968185354884E-2</v>
      </c>
      <c r="M42" s="10">
        <f t="shared" si="75"/>
        <v>5.3234501347708893E-2</v>
      </c>
      <c r="N42" s="10">
        <f t="shared" si="15"/>
        <v>5.2356902356902359E-2</v>
      </c>
      <c r="O42" s="11">
        <f t="shared" si="16"/>
        <v>5.0488873904248138E-2</v>
      </c>
      <c r="P42" s="12">
        <f t="shared" si="76"/>
        <v>5.1791686574295275E-2</v>
      </c>
      <c r="Q42" s="10">
        <f t="shared" si="77"/>
        <v>5.5500099820323424E-2</v>
      </c>
      <c r="R42" s="10">
        <f t="shared" si="78"/>
        <v>5.6298662407666199E-2</v>
      </c>
      <c r="S42" s="10">
        <f t="shared" si="79"/>
        <v>5.6912991656734205E-2</v>
      </c>
      <c r="T42" s="10">
        <f t="shared" si="80"/>
        <v>5.7845680791774767E-2</v>
      </c>
      <c r="U42" s="10">
        <f t="shared" si="22"/>
        <v>5.5438124519600313E-2</v>
      </c>
      <c r="V42" s="11">
        <f t="shared" si="23"/>
        <v>5.2611067809820729E-2</v>
      </c>
      <c r="W42" s="12">
        <f t="shared" si="81"/>
        <v>3.6191848826967729E-2</v>
      </c>
      <c r="X42" s="10">
        <f t="shared" si="82"/>
        <v>3.7493792418473761E-2</v>
      </c>
      <c r="Y42" s="10">
        <f t="shared" si="83"/>
        <v>3.876739562624254E-2</v>
      </c>
      <c r="Z42" s="10">
        <f t="shared" si="84"/>
        <v>3.9235412474849095E-2</v>
      </c>
      <c r="AA42" s="10">
        <f t="shared" si="85"/>
        <v>3.9928145668326934E-2</v>
      </c>
      <c r="AB42" s="10">
        <f t="shared" si="29"/>
        <v>3.8464733737642268E-2</v>
      </c>
      <c r="AC42" s="11">
        <f t="shared" si="30"/>
        <v>3.6519234028130822E-2</v>
      </c>
      <c r="AD42" s="12">
        <f t="shared" si="86"/>
        <v>5.7299546142208779E-2</v>
      </c>
      <c r="AE42" s="10">
        <f t="shared" si="87"/>
        <v>5.7165463356740179E-2</v>
      </c>
      <c r="AF42" s="10">
        <f t="shared" si="88"/>
        <v>5.5885013569202939E-2</v>
      </c>
      <c r="AG42" s="10">
        <f t="shared" si="89"/>
        <v>5.6580815250456294E-2</v>
      </c>
      <c r="AH42" s="10">
        <f t="shared" si="90"/>
        <v>5.6280909990108804E-2</v>
      </c>
      <c r="AI42" s="10">
        <f t="shared" si="36"/>
        <v>5.4387887239764919E-2</v>
      </c>
      <c r="AJ42" s="11">
        <f t="shared" si="37"/>
        <v>5.2999594649371706E-2</v>
      </c>
      <c r="AK42" s="12">
        <f t="shared" si="91"/>
        <v>4.3713572023313906E-2</v>
      </c>
      <c r="AL42" s="10">
        <f t="shared" si="92"/>
        <v>4.6986809207690314E-2</v>
      </c>
      <c r="AM42" s="10">
        <f t="shared" si="93"/>
        <v>4.9012816072047112E-2</v>
      </c>
      <c r="AN42" s="10">
        <f t="shared" si="94"/>
        <v>5.0324815937635339E-2</v>
      </c>
      <c r="AO42" s="10">
        <f t="shared" si="95"/>
        <v>5.0989345509893459E-2</v>
      </c>
      <c r="AP42" s="10">
        <f t="shared" si="43"/>
        <v>4.9366872005475709E-2</v>
      </c>
      <c r="AQ42" s="11">
        <f t="shared" si="44"/>
        <v>4.657653728739642E-2</v>
      </c>
      <c r="AR42" s="12">
        <f t="shared" si="96"/>
        <v>6.1480845751735971E-2</v>
      </c>
      <c r="AS42" s="10">
        <f t="shared" si="97"/>
        <v>6.1214455461771698E-2</v>
      </c>
      <c r="AT42" s="10">
        <f t="shared" si="98"/>
        <v>6.0997695093842605E-2</v>
      </c>
      <c r="AU42" s="10">
        <f t="shared" si="99"/>
        <v>6.3372805226623113E-2</v>
      </c>
      <c r="AV42" s="10">
        <f t="shared" si="100"/>
        <v>6.2389023405972556E-2</v>
      </c>
      <c r="AW42" s="10">
        <f t="shared" si="50"/>
        <v>5.9352374890603861E-2</v>
      </c>
      <c r="AX42" s="11">
        <f t="shared" si="51"/>
        <v>5.7641712508969149E-2</v>
      </c>
      <c r="AY42" s="12">
        <f t="shared" si="101"/>
        <v>4.8808967772069126E-2</v>
      </c>
      <c r="AZ42" s="10">
        <f t="shared" si="102"/>
        <v>5.0930460333006862E-2</v>
      </c>
      <c r="BA42" s="10">
        <f t="shared" si="103"/>
        <v>5.3001355848637993E-2</v>
      </c>
      <c r="BB42" s="10">
        <f t="shared" si="104"/>
        <v>5.312231628021101E-2</v>
      </c>
      <c r="BC42" s="10">
        <f t="shared" si="105"/>
        <v>5.3443328550932576E-2</v>
      </c>
      <c r="BD42" s="10">
        <f t="shared" si="57"/>
        <v>5.1882845188284517E-2</v>
      </c>
      <c r="BE42" s="11">
        <f t="shared" si="58"/>
        <v>5.0400095545204832E-2</v>
      </c>
      <c r="BF42" s="12">
        <f t="shared" si="106"/>
        <v>4.8245112610037728E-2</v>
      </c>
      <c r="BG42" s="10">
        <f t="shared" si="107"/>
        <v>4.9805604765358405E-2</v>
      </c>
      <c r="BH42" s="10">
        <f t="shared" si="108"/>
        <v>5.0864262420412608E-2</v>
      </c>
      <c r="BI42" s="10">
        <f t="shared" si="109"/>
        <v>5.1879744187436495E-2</v>
      </c>
      <c r="BJ42" s="10">
        <f t="shared" si="110"/>
        <v>5.2137789395070945E-2</v>
      </c>
      <c r="BK42" s="10">
        <f t="shared" si="64"/>
        <v>5.0359880899350576E-2</v>
      </c>
      <c r="BL42" s="13">
        <f t="shared" si="65"/>
        <v>4.8436258405778185E-2</v>
      </c>
    </row>
    <row r="43" spans="1:64" x14ac:dyDescent="0.25">
      <c r="A43" s="71" t="s">
        <v>12</v>
      </c>
      <c r="B43" s="12">
        <f t="shared" si="66"/>
        <v>1.314878892733564E-2</v>
      </c>
      <c r="C43" s="10">
        <f t="shared" si="67"/>
        <v>1.0644659729697404E-2</v>
      </c>
      <c r="D43" s="10">
        <f t="shared" si="68"/>
        <v>1.1647454370797309E-2</v>
      </c>
      <c r="E43" s="10">
        <f t="shared" si="69"/>
        <v>1.158161418747738E-2</v>
      </c>
      <c r="F43" s="10">
        <f t="shared" si="70"/>
        <v>1.2971698113207548E-2</v>
      </c>
      <c r="G43" s="10">
        <f t="shared" si="8"/>
        <v>1.3942307692307691E-2</v>
      </c>
      <c r="H43" s="11">
        <f t="shared" si="9"/>
        <v>1.4868518063406243E-2</v>
      </c>
      <c r="I43" s="12">
        <f t="shared" si="71"/>
        <v>1.6331341021971545E-2</v>
      </c>
      <c r="J43" s="10">
        <f t="shared" si="72"/>
        <v>1.4180717682663206E-2</v>
      </c>
      <c r="K43" s="10">
        <f t="shared" si="73"/>
        <v>1.4995232729479068E-2</v>
      </c>
      <c r="L43" s="10">
        <f t="shared" si="74"/>
        <v>1.5820869715570157E-2</v>
      </c>
      <c r="M43" s="10">
        <f t="shared" si="75"/>
        <v>1.7351752021563343E-2</v>
      </c>
      <c r="N43" s="10">
        <f t="shared" si="15"/>
        <v>1.7676767676767676E-2</v>
      </c>
      <c r="O43" s="11">
        <f t="shared" si="16"/>
        <v>1.8290627107215102E-2</v>
      </c>
      <c r="P43" s="12">
        <f t="shared" si="76"/>
        <v>2.5131390348781653E-2</v>
      </c>
      <c r="Q43" s="10">
        <f t="shared" si="77"/>
        <v>1.9864244360151728E-2</v>
      </c>
      <c r="R43" s="10">
        <f t="shared" si="78"/>
        <v>2.1461369534837293E-2</v>
      </c>
      <c r="S43" s="10">
        <f t="shared" si="79"/>
        <v>2.234803337306317E-2</v>
      </c>
      <c r="T43" s="10">
        <f t="shared" si="80"/>
        <v>2.4406649370615929E-2</v>
      </c>
      <c r="U43" s="10">
        <f t="shared" si="22"/>
        <v>2.411606456571868E-2</v>
      </c>
      <c r="V43" s="11">
        <f t="shared" si="23"/>
        <v>2.5720966484801242E-2</v>
      </c>
      <c r="W43" s="12">
        <f t="shared" si="81"/>
        <v>1.4652894547201537E-2</v>
      </c>
      <c r="X43" s="10">
        <f t="shared" si="82"/>
        <v>1.100811123986095E-2</v>
      </c>
      <c r="Y43" s="10">
        <f t="shared" si="83"/>
        <v>1.2259774685222002E-2</v>
      </c>
      <c r="Z43" s="10">
        <f t="shared" si="84"/>
        <v>1.2407780013413817E-2</v>
      </c>
      <c r="AA43" s="10">
        <f t="shared" si="85"/>
        <v>1.4044255736098635E-2</v>
      </c>
      <c r="AB43" s="10">
        <f t="shared" si="29"/>
        <v>1.3458502949239842E-2</v>
      </c>
      <c r="AC43" s="11">
        <f t="shared" si="30"/>
        <v>1.5590577868157937E-2</v>
      </c>
      <c r="AD43" s="12">
        <f t="shared" si="86"/>
        <v>2.0518154311649019E-2</v>
      </c>
      <c r="AE43" s="10">
        <f t="shared" si="87"/>
        <v>1.6219958461081988E-2</v>
      </c>
      <c r="AF43" s="10">
        <f t="shared" si="88"/>
        <v>1.6986631822293697E-2</v>
      </c>
      <c r="AG43" s="10">
        <f t="shared" si="89"/>
        <v>1.6832285540458326E-2</v>
      </c>
      <c r="AH43" s="10">
        <f t="shared" si="90"/>
        <v>1.7804154302670624E-2</v>
      </c>
      <c r="AI43" s="10">
        <f t="shared" si="36"/>
        <v>1.932463392768204E-2</v>
      </c>
      <c r="AJ43" s="11">
        <f t="shared" si="37"/>
        <v>2.05715443858938E-2</v>
      </c>
      <c r="AK43" s="12">
        <f t="shared" si="91"/>
        <v>1.4737718567860115E-2</v>
      </c>
      <c r="AL43" s="10">
        <f t="shared" si="92"/>
        <v>9.9146478144667635E-3</v>
      </c>
      <c r="AM43" s="10">
        <f t="shared" si="93"/>
        <v>1.1603740907516454E-2</v>
      </c>
      <c r="AN43" s="10">
        <f t="shared" si="94"/>
        <v>1.2039844088349936E-2</v>
      </c>
      <c r="AO43" s="10">
        <f t="shared" si="95"/>
        <v>1.2768476238795875E-2</v>
      </c>
      <c r="AP43" s="10">
        <f t="shared" si="43"/>
        <v>1.2234770704996579E-2</v>
      </c>
      <c r="AQ43" s="11">
        <f t="shared" si="44"/>
        <v>1.3519406890536415E-2</v>
      </c>
      <c r="AR43" s="12">
        <f t="shared" si="96"/>
        <v>2.4264648513692751E-2</v>
      </c>
      <c r="AS43" s="10">
        <f t="shared" si="97"/>
        <v>2.1224289109235434E-2</v>
      </c>
      <c r="AT43" s="10">
        <f t="shared" si="98"/>
        <v>2.1402700032927231E-2</v>
      </c>
      <c r="AU43" s="10">
        <f t="shared" si="99"/>
        <v>2.3274806043282973E-2</v>
      </c>
      <c r="AV43" s="10">
        <f t="shared" si="100"/>
        <v>2.6069410815173524E-2</v>
      </c>
      <c r="AW43" s="10">
        <f t="shared" si="50"/>
        <v>2.5936828705545388E-2</v>
      </c>
      <c r="AX43" s="11">
        <f t="shared" si="51"/>
        <v>2.7106752770469585E-2</v>
      </c>
      <c r="AY43" s="12">
        <f t="shared" si="101"/>
        <v>1.8566090611863616E-2</v>
      </c>
      <c r="AZ43" s="10">
        <f t="shared" si="102"/>
        <v>1.5915768854064642E-2</v>
      </c>
      <c r="BA43" s="10">
        <f t="shared" si="103"/>
        <v>1.6639960557130531E-2</v>
      </c>
      <c r="BB43" s="10">
        <f t="shared" si="104"/>
        <v>1.6807753649858911E-2</v>
      </c>
      <c r="BC43" s="10">
        <f t="shared" si="105"/>
        <v>1.7455762792922047E-2</v>
      </c>
      <c r="BD43" s="10">
        <f t="shared" si="57"/>
        <v>1.852958756724447E-2</v>
      </c>
      <c r="BE43" s="11">
        <f t="shared" si="58"/>
        <v>1.9228472471037861E-2</v>
      </c>
      <c r="BF43" s="12">
        <f t="shared" si="106"/>
        <v>1.8497770664227735E-2</v>
      </c>
      <c r="BG43" s="10">
        <f t="shared" si="107"/>
        <v>1.4897689847456215E-2</v>
      </c>
      <c r="BH43" s="10">
        <f t="shared" si="108"/>
        <v>1.5899561597362416E-2</v>
      </c>
      <c r="BI43" s="10">
        <f t="shared" si="109"/>
        <v>1.6484370330524176E-2</v>
      </c>
      <c r="BJ43" s="10">
        <f t="shared" si="110"/>
        <v>1.7993838685586256E-2</v>
      </c>
      <c r="BK43" s="10">
        <f t="shared" si="64"/>
        <v>1.8251940074555127E-2</v>
      </c>
      <c r="BL43" s="13">
        <f t="shared" si="65"/>
        <v>1.9509707413688817E-2</v>
      </c>
    </row>
    <row r="44" spans="1:64" x14ac:dyDescent="0.25">
      <c r="A44" s="71" t="s">
        <v>13</v>
      </c>
      <c r="B44" s="12">
        <f t="shared" si="66"/>
        <v>5.0749711649365628E-3</v>
      </c>
      <c r="C44" s="10">
        <f t="shared" si="67"/>
        <v>4.9037196507594784E-3</v>
      </c>
      <c r="D44" s="10">
        <f t="shared" si="68"/>
        <v>6.2439961575408267E-3</v>
      </c>
      <c r="E44" s="10">
        <f t="shared" si="69"/>
        <v>5.4288816503800215E-3</v>
      </c>
      <c r="F44" s="10">
        <f t="shared" si="70"/>
        <v>7.3113207547169812E-3</v>
      </c>
      <c r="G44" s="10">
        <f t="shared" si="8"/>
        <v>6.9711538461538457E-3</v>
      </c>
      <c r="H44" s="11">
        <f t="shared" si="9"/>
        <v>7.4956991889899242E-3</v>
      </c>
      <c r="I44" s="12">
        <f t="shared" si="71"/>
        <v>8.5865813620675125E-3</v>
      </c>
      <c r="J44" s="10">
        <f t="shared" si="72"/>
        <v>8.5603112840466934E-3</v>
      </c>
      <c r="K44" s="10">
        <f t="shared" si="73"/>
        <v>1.1961515125249199E-2</v>
      </c>
      <c r="L44" s="10">
        <f t="shared" si="74"/>
        <v>1.2103397596611049E-2</v>
      </c>
      <c r="M44" s="10">
        <f t="shared" si="75"/>
        <v>1.4487870619946091E-2</v>
      </c>
      <c r="N44" s="10">
        <f t="shared" si="15"/>
        <v>1.5488215488215487E-2</v>
      </c>
      <c r="O44" s="11">
        <f t="shared" si="16"/>
        <v>1.626770060687795E-2</v>
      </c>
      <c r="P44" s="12">
        <f t="shared" si="76"/>
        <v>8.5045389393215483E-3</v>
      </c>
      <c r="Q44" s="10">
        <f t="shared" si="77"/>
        <v>7.9856258734278297E-3</v>
      </c>
      <c r="R44" s="10">
        <f t="shared" si="78"/>
        <v>9.7823916949490927E-3</v>
      </c>
      <c r="S44" s="10">
        <f t="shared" si="79"/>
        <v>9.833134684147796E-3</v>
      </c>
      <c r="T44" s="10">
        <f t="shared" si="80"/>
        <v>1.2587681368309791E-2</v>
      </c>
      <c r="U44" s="10">
        <f t="shared" si="22"/>
        <v>1.2202152190622598E-2</v>
      </c>
      <c r="V44" s="11">
        <f t="shared" si="23"/>
        <v>1.2373343725643022E-2</v>
      </c>
      <c r="W44" s="12">
        <f t="shared" si="81"/>
        <v>6.1654255745055642E-3</v>
      </c>
      <c r="X44" s="10">
        <f t="shared" si="82"/>
        <v>5.6282072504552222E-3</v>
      </c>
      <c r="Y44" s="10">
        <f t="shared" si="83"/>
        <v>7.2067594433399594E-3</v>
      </c>
      <c r="Z44" s="10">
        <f t="shared" si="84"/>
        <v>6.7907444668008051E-3</v>
      </c>
      <c r="AA44" s="10">
        <f t="shared" si="85"/>
        <v>9.4717073569037316E-3</v>
      </c>
      <c r="AB44" s="10">
        <f t="shared" si="29"/>
        <v>9.3877211929882867E-3</v>
      </c>
      <c r="AC44" s="11">
        <f t="shared" si="30"/>
        <v>9.5746483646839513E-3</v>
      </c>
      <c r="AD44" s="12">
        <f t="shared" si="86"/>
        <v>6.4296520423600609E-3</v>
      </c>
      <c r="AE44" s="10">
        <f t="shared" si="87"/>
        <v>6.0330333300365937E-3</v>
      </c>
      <c r="AF44" s="10">
        <f t="shared" si="88"/>
        <v>8.9456226756457948E-3</v>
      </c>
      <c r="AG44" s="10">
        <f t="shared" si="89"/>
        <v>7.9091462178057185E-3</v>
      </c>
      <c r="AH44" s="10">
        <f t="shared" si="90"/>
        <v>9.5944609297725011E-3</v>
      </c>
      <c r="AI44" s="10">
        <f t="shared" si="36"/>
        <v>1.0060763024205598E-2</v>
      </c>
      <c r="AJ44" s="11">
        <f t="shared" si="37"/>
        <v>9.8297527361167411E-3</v>
      </c>
      <c r="AK44" s="12">
        <f t="shared" si="91"/>
        <v>4.9958368026644462E-3</v>
      </c>
      <c r="AL44" s="10">
        <f t="shared" si="92"/>
        <v>4.569359427536856E-3</v>
      </c>
      <c r="AM44" s="10">
        <f t="shared" si="93"/>
        <v>5.888465535157603E-3</v>
      </c>
      <c r="AN44" s="10">
        <f t="shared" si="94"/>
        <v>5.9766132524902557E-3</v>
      </c>
      <c r="AO44" s="10">
        <f t="shared" si="95"/>
        <v>6.5956367326230345E-3</v>
      </c>
      <c r="AP44" s="10">
        <f t="shared" si="43"/>
        <v>6.0746064339493493E-3</v>
      </c>
      <c r="AQ44" s="11">
        <f t="shared" si="44"/>
        <v>6.454426515481902E-3</v>
      </c>
      <c r="AR44" s="12">
        <f t="shared" si="96"/>
        <v>5.8984161660294916E-2</v>
      </c>
      <c r="AS44" s="10">
        <f t="shared" si="97"/>
        <v>5.9329673031221837E-2</v>
      </c>
      <c r="AT44" s="10">
        <f t="shared" si="98"/>
        <v>5.6799473164306884E-2</v>
      </c>
      <c r="AU44" s="10">
        <f t="shared" si="99"/>
        <v>6.0106165781951812E-2</v>
      </c>
      <c r="AV44" s="10">
        <f t="shared" si="100"/>
        <v>6.0694108151735274E-2</v>
      </c>
      <c r="AW44" s="10">
        <f t="shared" si="50"/>
        <v>5.9829739836104699E-2</v>
      </c>
      <c r="AX44" s="11">
        <f t="shared" si="51"/>
        <v>6.5614286853224901E-2</v>
      </c>
      <c r="AY44" s="12">
        <f t="shared" si="101"/>
        <v>1.4128911723493695E-2</v>
      </c>
      <c r="AZ44" s="10">
        <f t="shared" si="102"/>
        <v>1.5181194906953969E-2</v>
      </c>
      <c r="BA44" s="10">
        <f t="shared" si="103"/>
        <v>1.4791076050782696E-2</v>
      </c>
      <c r="BB44" s="10">
        <f t="shared" si="104"/>
        <v>1.3740645319592687E-2</v>
      </c>
      <c r="BC44" s="10">
        <f t="shared" si="105"/>
        <v>1.482544237207078E-2</v>
      </c>
      <c r="BD44" s="10">
        <f t="shared" si="57"/>
        <v>1.4704124327555291E-2</v>
      </c>
      <c r="BE44" s="11">
        <f t="shared" si="58"/>
        <v>1.4212349217723637E-2</v>
      </c>
      <c r="BF44" s="12">
        <f t="shared" si="106"/>
        <v>1.5056590831142105E-2</v>
      </c>
      <c r="BG44" s="10">
        <f t="shared" si="107"/>
        <v>1.4862020997063264E-2</v>
      </c>
      <c r="BH44" s="10">
        <f t="shared" si="108"/>
        <v>1.6030962932877809E-2</v>
      </c>
      <c r="BI44" s="10">
        <f t="shared" si="109"/>
        <v>1.6257247026477795E-2</v>
      </c>
      <c r="BJ44" s="10">
        <f t="shared" si="110"/>
        <v>1.7877147124719939E-2</v>
      </c>
      <c r="BK44" s="10">
        <f t="shared" si="64"/>
        <v>1.7923709938339624E-2</v>
      </c>
      <c r="BL44" s="13">
        <f t="shared" si="65"/>
        <v>1.9059027242430349E-2</v>
      </c>
    </row>
    <row r="45" spans="1:64" x14ac:dyDescent="0.25">
      <c r="A45" s="71" t="s">
        <v>14</v>
      </c>
      <c r="B45" s="12">
        <f t="shared" si="66"/>
        <v>7.7277970011534027E-3</v>
      </c>
      <c r="C45" s="10">
        <f t="shared" si="67"/>
        <v>7.6545867719172347E-3</v>
      </c>
      <c r="D45" s="10">
        <f t="shared" si="68"/>
        <v>7.3246878001921234E-3</v>
      </c>
      <c r="E45" s="10">
        <f t="shared" si="69"/>
        <v>7.3591506816262512E-3</v>
      </c>
      <c r="F45" s="10">
        <f t="shared" si="70"/>
        <v>6.8396226415094342E-3</v>
      </c>
      <c r="G45" s="10">
        <f t="shared" si="8"/>
        <v>6.4903846153846157E-3</v>
      </c>
      <c r="H45" s="11">
        <f t="shared" si="9"/>
        <v>6.5126566724010813E-3</v>
      </c>
      <c r="I45" s="12">
        <f t="shared" si="71"/>
        <v>1.0943682128125262E-2</v>
      </c>
      <c r="J45" s="10">
        <f t="shared" si="72"/>
        <v>1.0203199308257674E-2</v>
      </c>
      <c r="K45" s="10">
        <f t="shared" si="73"/>
        <v>9.7078963335355799E-3</v>
      </c>
      <c r="L45" s="10">
        <f t="shared" si="74"/>
        <v>9.5962652373130456E-3</v>
      </c>
      <c r="M45" s="10">
        <f t="shared" si="75"/>
        <v>8.8443396226415092E-3</v>
      </c>
      <c r="N45" s="10">
        <f t="shared" si="15"/>
        <v>8.5016835016835015E-3</v>
      </c>
      <c r="O45" s="11">
        <f t="shared" si="16"/>
        <v>8.6817262306136209E-3</v>
      </c>
      <c r="P45" s="12">
        <f t="shared" si="76"/>
        <v>1.098901098901099E-2</v>
      </c>
      <c r="Q45" s="10">
        <f t="shared" si="77"/>
        <v>1.1080055899381115E-2</v>
      </c>
      <c r="R45" s="10">
        <f t="shared" si="78"/>
        <v>9.982032341784788E-3</v>
      </c>
      <c r="S45" s="10">
        <f t="shared" si="79"/>
        <v>9.9324592769169644E-3</v>
      </c>
      <c r="T45" s="10">
        <f t="shared" si="80"/>
        <v>9.1284712212933595E-3</v>
      </c>
      <c r="U45" s="10">
        <f t="shared" si="22"/>
        <v>8.2628747117601837E-3</v>
      </c>
      <c r="V45" s="11">
        <f t="shared" si="23"/>
        <v>8.2813717848791886E-3</v>
      </c>
      <c r="W45" s="12">
        <f t="shared" si="81"/>
        <v>8.0070462006565767E-3</v>
      </c>
      <c r="X45" s="10">
        <f t="shared" si="82"/>
        <v>7.6974010925343487E-3</v>
      </c>
      <c r="Y45" s="10">
        <f t="shared" si="83"/>
        <v>7.5381047051027161E-3</v>
      </c>
      <c r="Z45" s="10">
        <f t="shared" si="84"/>
        <v>7.1260898725687459E-3</v>
      </c>
      <c r="AA45" s="10">
        <f t="shared" si="85"/>
        <v>7.2670858169347598E-3</v>
      </c>
      <c r="AB45" s="10">
        <f t="shared" si="29"/>
        <v>6.8123286533189322E-3</v>
      </c>
      <c r="AC45" s="11">
        <f t="shared" si="30"/>
        <v>7.0327063209625488E-3</v>
      </c>
      <c r="AD45" s="12">
        <f t="shared" si="86"/>
        <v>9.2662632375189128E-3</v>
      </c>
      <c r="AE45" s="10">
        <f t="shared" si="87"/>
        <v>9.099001087924042E-3</v>
      </c>
      <c r="AF45" s="10">
        <f t="shared" si="88"/>
        <v>8.7445974469795955E-3</v>
      </c>
      <c r="AG45" s="10">
        <f t="shared" si="89"/>
        <v>8.5175420807138517E-3</v>
      </c>
      <c r="AH45" s="10">
        <f t="shared" si="90"/>
        <v>8.0118694362017809E-3</v>
      </c>
      <c r="AI45" s="10">
        <f t="shared" si="36"/>
        <v>7.8693096922004182E-3</v>
      </c>
      <c r="AJ45" s="11">
        <f t="shared" si="37"/>
        <v>7.4989866234292674E-3</v>
      </c>
      <c r="AK45" s="12">
        <f t="shared" si="91"/>
        <v>7.4104912572855956E-3</v>
      </c>
      <c r="AL45" s="10">
        <f t="shared" si="92"/>
        <v>6.9833606345374591E-3</v>
      </c>
      <c r="AM45" s="10">
        <f t="shared" si="93"/>
        <v>6.8410114305507454E-3</v>
      </c>
      <c r="AN45" s="10">
        <f t="shared" si="94"/>
        <v>6.5829363360762234E-3</v>
      </c>
      <c r="AO45" s="10">
        <f t="shared" si="95"/>
        <v>6.0882800608828011E-3</v>
      </c>
      <c r="AP45" s="10">
        <f t="shared" si="43"/>
        <v>5.6468172484599585E-3</v>
      </c>
      <c r="AQ45" s="11">
        <f t="shared" si="44"/>
        <v>6.1055385957261227E-3</v>
      </c>
      <c r="AR45" s="12">
        <f t="shared" si="96"/>
        <v>3.8152453772333617E-2</v>
      </c>
      <c r="AS45" s="10">
        <f t="shared" si="97"/>
        <v>4.0563795787921006E-2</v>
      </c>
      <c r="AT45" s="10">
        <f t="shared" si="98"/>
        <v>6.0174514323345404E-2</v>
      </c>
      <c r="AU45" s="10">
        <f t="shared" si="99"/>
        <v>5.8309514087382608E-2</v>
      </c>
      <c r="AV45" s="10">
        <f t="shared" si="100"/>
        <v>4.6246973365617429E-2</v>
      </c>
      <c r="AW45" s="10">
        <f t="shared" si="50"/>
        <v>5.4737847084095785E-2</v>
      </c>
      <c r="AX45" s="11">
        <f t="shared" si="51"/>
        <v>5.1981184724547561E-2</v>
      </c>
      <c r="AY45" s="12">
        <f t="shared" si="101"/>
        <v>9.4581971041569363E-3</v>
      </c>
      <c r="AZ45" s="10">
        <f t="shared" si="102"/>
        <v>9.6718903036238993E-3</v>
      </c>
      <c r="BA45" s="10">
        <f t="shared" si="103"/>
        <v>8.8746456304696179E-3</v>
      </c>
      <c r="BB45" s="10">
        <f t="shared" si="104"/>
        <v>8.710587657956079E-3</v>
      </c>
      <c r="BC45" s="10">
        <f t="shared" si="105"/>
        <v>8.0105212816834054E-3</v>
      </c>
      <c r="BD45" s="10">
        <f t="shared" si="57"/>
        <v>7.6509264793783623E-3</v>
      </c>
      <c r="BE45" s="11">
        <f t="shared" si="58"/>
        <v>7.2853218679087544E-3</v>
      </c>
      <c r="BF45" s="12">
        <f t="shared" si="106"/>
        <v>1.3364582142448841E-2</v>
      </c>
      <c r="BG45" s="10">
        <f t="shared" si="107"/>
        <v>1.3470935831738142E-2</v>
      </c>
      <c r="BH45" s="10">
        <f t="shared" si="108"/>
        <v>1.592345274927431E-2</v>
      </c>
      <c r="BI45" s="10">
        <f t="shared" si="109"/>
        <v>1.5563923256230947E-2</v>
      </c>
      <c r="BJ45" s="10">
        <f t="shared" si="110"/>
        <v>1.3302837938760269E-2</v>
      </c>
      <c r="BK45" s="10">
        <f t="shared" si="64"/>
        <v>1.4301455935104212E-2</v>
      </c>
      <c r="BL45" s="13">
        <f t="shared" si="65"/>
        <v>1.4006665322532821E-2</v>
      </c>
    </row>
    <row r="46" spans="1:64" x14ac:dyDescent="0.25">
      <c r="A46" s="71" t="s">
        <v>15</v>
      </c>
      <c r="B46" s="12">
        <f t="shared" si="66"/>
        <v>3.6908881199538639E-3</v>
      </c>
      <c r="C46" s="10">
        <f t="shared" si="67"/>
        <v>4.6645138141370645E-3</v>
      </c>
      <c r="D46" s="10">
        <f t="shared" si="68"/>
        <v>3.242074927953891E-3</v>
      </c>
      <c r="E46" s="10">
        <f t="shared" si="69"/>
        <v>3.2573289902280132E-3</v>
      </c>
      <c r="F46" s="10">
        <f t="shared" si="70"/>
        <v>3.4198113207547171E-3</v>
      </c>
      <c r="G46" s="10">
        <f t="shared" si="8"/>
        <v>4.3269230769230772E-3</v>
      </c>
      <c r="H46" s="11">
        <f t="shared" si="9"/>
        <v>2.826247235192922E-3</v>
      </c>
      <c r="I46" s="12">
        <f t="shared" si="71"/>
        <v>4.1249263406010605E-3</v>
      </c>
      <c r="J46" s="10">
        <f t="shared" si="72"/>
        <v>4.755728491137051E-3</v>
      </c>
      <c r="K46" s="10">
        <f t="shared" si="73"/>
        <v>3.1203952500650084E-3</v>
      </c>
      <c r="L46" s="10">
        <f t="shared" si="74"/>
        <v>2.939396559176969E-3</v>
      </c>
      <c r="M46" s="10">
        <f t="shared" si="75"/>
        <v>2.9481132075471696E-3</v>
      </c>
      <c r="N46" s="10">
        <f t="shared" si="15"/>
        <v>3.451178451178451E-3</v>
      </c>
      <c r="O46" s="11">
        <f t="shared" si="16"/>
        <v>2.6972353337828725E-3</v>
      </c>
      <c r="P46" s="12">
        <f t="shared" si="76"/>
        <v>3.822264691829909E-3</v>
      </c>
      <c r="Q46" s="10">
        <f t="shared" si="77"/>
        <v>4.5917348772210017E-3</v>
      </c>
      <c r="R46" s="10">
        <f t="shared" si="78"/>
        <v>2.6951487322818928E-3</v>
      </c>
      <c r="S46" s="10">
        <f t="shared" si="79"/>
        <v>2.5824394119984108E-3</v>
      </c>
      <c r="T46" s="10">
        <f t="shared" si="80"/>
        <v>3.0748534640146056E-3</v>
      </c>
      <c r="U46" s="10">
        <f t="shared" si="22"/>
        <v>3.6510376633358955E-3</v>
      </c>
      <c r="V46" s="11">
        <f t="shared" si="23"/>
        <v>2.8254091971940763E-3</v>
      </c>
      <c r="W46" s="12">
        <f t="shared" si="81"/>
        <v>4.1636640243414205E-3</v>
      </c>
      <c r="X46" s="10">
        <f t="shared" si="82"/>
        <v>4.8005297136235721E-3</v>
      </c>
      <c r="Y46" s="10">
        <f t="shared" si="83"/>
        <v>2.7335984095427433E-3</v>
      </c>
      <c r="Z46" s="10">
        <f t="shared" si="84"/>
        <v>2.6827632461435282E-3</v>
      </c>
      <c r="AA46" s="10">
        <f t="shared" si="85"/>
        <v>2.7761900873683348E-3</v>
      </c>
      <c r="AB46" s="10">
        <f t="shared" si="29"/>
        <v>3.1569327905624322E-3</v>
      </c>
      <c r="AC46" s="11">
        <f t="shared" si="30"/>
        <v>2.6266734451787831E-3</v>
      </c>
      <c r="AD46" s="12">
        <f t="shared" si="86"/>
        <v>4.5385779122541605E-3</v>
      </c>
      <c r="AE46" s="10">
        <f t="shared" si="87"/>
        <v>5.4396202156067651E-3</v>
      </c>
      <c r="AF46" s="10">
        <f t="shared" si="88"/>
        <v>3.718966730324656E-3</v>
      </c>
      <c r="AG46" s="10">
        <f t="shared" si="89"/>
        <v>3.7517744879334821E-3</v>
      </c>
      <c r="AH46" s="10">
        <f t="shared" si="90"/>
        <v>3.7586547972304645E-3</v>
      </c>
      <c r="AI46" s="10">
        <f t="shared" si="36"/>
        <v>4.1836836338280704E-3</v>
      </c>
      <c r="AJ46" s="11">
        <f t="shared" si="37"/>
        <v>3.1414673692744225E-3</v>
      </c>
      <c r="AK46" s="12">
        <f t="shared" si="91"/>
        <v>4.2464612822647792E-3</v>
      </c>
      <c r="AL46" s="10">
        <f t="shared" si="92"/>
        <v>5.0866454004655573E-3</v>
      </c>
      <c r="AM46" s="10">
        <f t="shared" si="93"/>
        <v>2.6844475233806721E-3</v>
      </c>
      <c r="AN46" s="10">
        <f t="shared" si="94"/>
        <v>2.8583802511909918E-3</v>
      </c>
      <c r="AO46" s="10">
        <f t="shared" si="95"/>
        <v>2.9595805851513617E-3</v>
      </c>
      <c r="AP46" s="10">
        <f t="shared" si="43"/>
        <v>3.3367556468172485E-3</v>
      </c>
      <c r="AQ46" s="11">
        <f t="shared" si="44"/>
        <v>2.7911033580462277E-3</v>
      </c>
      <c r="AR46" s="12">
        <f t="shared" si="96"/>
        <v>1.1781228056487477E-2</v>
      </c>
      <c r="AS46" s="10">
        <f t="shared" si="97"/>
        <v>1.0489223961320987E-2</v>
      </c>
      <c r="AT46" s="10">
        <f t="shared" si="98"/>
        <v>7.1616727033256503E-3</v>
      </c>
      <c r="AU46" s="10">
        <f t="shared" si="99"/>
        <v>7.0232748060432828E-3</v>
      </c>
      <c r="AV46" s="10">
        <f t="shared" si="100"/>
        <v>6.4568200161420498E-3</v>
      </c>
      <c r="AW46" s="10">
        <f t="shared" si="50"/>
        <v>6.7626700612618343E-3</v>
      </c>
      <c r="AX46" s="11">
        <f t="shared" si="51"/>
        <v>6.5375109622897234E-3</v>
      </c>
      <c r="AY46" s="12">
        <f t="shared" si="101"/>
        <v>5.3713218122372723E-3</v>
      </c>
      <c r="AZ46" s="10">
        <f t="shared" si="102"/>
        <v>5.9990205680705202E-3</v>
      </c>
      <c r="BA46" s="10">
        <f t="shared" si="103"/>
        <v>3.8210279797855299E-3</v>
      </c>
      <c r="BB46" s="10">
        <f t="shared" si="104"/>
        <v>3.803214329530119E-3</v>
      </c>
      <c r="BC46" s="10">
        <f t="shared" si="105"/>
        <v>3.706360593017695E-3</v>
      </c>
      <c r="BD46" s="10">
        <f t="shared" si="57"/>
        <v>4.0645546921697544E-3</v>
      </c>
      <c r="BE46" s="11">
        <f t="shared" si="58"/>
        <v>3.2246506628448588E-3</v>
      </c>
      <c r="BF46" s="12">
        <f t="shared" si="106"/>
        <v>5.3618383445752831E-3</v>
      </c>
      <c r="BG46" s="10">
        <f t="shared" si="107"/>
        <v>5.8140226140511488E-3</v>
      </c>
      <c r="BH46" s="10">
        <f t="shared" si="108"/>
        <v>3.6911829703869174E-3</v>
      </c>
      <c r="BI46" s="10">
        <f t="shared" si="109"/>
        <v>3.6578805809575044E-3</v>
      </c>
      <c r="BJ46" s="10">
        <f t="shared" si="110"/>
        <v>3.6641150112023896E-3</v>
      </c>
      <c r="BK46" s="10">
        <f t="shared" si="64"/>
        <v>4.1380442172883501E-3</v>
      </c>
      <c r="BL46" s="13">
        <f t="shared" si="65"/>
        <v>3.4038212934520912E-3</v>
      </c>
    </row>
    <row r="47" spans="1:64" x14ac:dyDescent="0.25">
      <c r="A47" s="71" t="s">
        <v>38</v>
      </c>
      <c r="B47" s="12">
        <f t="shared" si="66"/>
        <v>1.0034602076124567E-2</v>
      </c>
      <c r="C47" s="10">
        <f t="shared" si="67"/>
        <v>8.9702188733405096E-3</v>
      </c>
      <c r="D47" s="10">
        <f t="shared" si="68"/>
        <v>7.9250720461095103E-3</v>
      </c>
      <c r="E47" s="10">
        <f t="shared" si="69"/>
        <v>8.9274942695138134E-3</v>
      </c>
      <c r="F47" s="10">
        <f t="shared" si="70"/>
        <v>9.9056603773584918E-3</v>
      </c>
      <c r="G47" s="10">
        <f t="shared" si="8"/>
        <v>1.1177884615384616E-2</v>
      </c>
      <c r="H47" s="11">
        <f t="shared" si="9"/>
        <v>1.179651019906611E-2</v>
      </c>
      <c r="I47" s="12">
        <f t="shared" si="71"/>
        <v>1.4647697617644581E-2</v>
      </c>
      <c r="J47" s="10">
        <f t="shared" si="72"/>
        <v>1.4180717682663206E-2</v>
      </c>
      <c r="K47" s="10">
        <f t="shared" si="73"/>
        <v>1.2394903354424894E-2</v>
      </c>
      <c r="L47" s="10">
        <f t="shared" si="74"/>
        <v>1.2881473156393188E-2</v>
      </c>
      <c r="M47" s="10">
        <f t="shared" si="75"/>
        <v>1.2466307277628033E-2</v>
      </c>
      <c r="N47" s="10">
        <f t="shared" si="15"/>
        <v>1.2794612794612794E-2</v>
      </c>
      <c r="O47" s="11">
        <f t="shared" si="16"/>
        <v>1.3401888064733648E-2</v>
      </c>
      <c r="P47" s="12">
        <f t="shared" si="76"/>
        <v>1.4046822742474915E-2</v>
      </c>
      <c r="Q47" s="10">
        <f t="shared" si="77"/>
        <v>1.407466560191655E-2</v>
      </c>
      <c r="R47" s="10">
        <f t="shared" si="78"/>
        <v>1.3375923337991615E-2</v>
      </c>
      <c r="S47" s="10">
        <f t="shared" si="79"/>
        <v>1.3806118394914581E-2</v>
      </c>
      <c r="T47" s="10">
        <f t="shared" si="80"/>
        <v>1.3260305563562986E-2</v>
      </c>
      <c r="U47" s="10">
        <f t="shared" si="22"/>
        <v>1.3066871637202153E-2</v>
      </c>
      <c r="V47" s="11">
        <f t="shared" si="23"/>
        <v>1.3542478565861263E-2</v>
      </c>
      <c r="W47" s="12">
        <f t="shared" si="81"/>
        <v>1.0008807750820721E-2</v>
      </c>
      <c r="X47" s="10">
        <f t="shared" si="82"/>
        <v>9.7665949346134751E-3</v>
      </c>
      <c r="Y47" s="10">
        <f t="shared" si="83"/>
        <v>9.2776673293571889E-3</v>
      </c>
      <c r="Z47" s="10">
        <f t="shared" si="84"/>
        <v>9.3896713615023476E-3</v>
      </c>
      <c r="AA47" s="10">
        <f t="shared" si="85"/>
        <v>9.6350126561606918E-3</v>
      </c>
      <c r="AB47" s="10">
        <f t="shared" si="29"/>
        <v>9.7200299077843302E-3</v>
      </c>
      <c r="AC47" s="11">
        <f t="shared" si="30"/>
        <v>1.0591425182172513E-2</v>
      </c>
      <c r="AD47" s="12">
        <f t="shared" si="86"/>
        <v>1.2481089258698942E-2</v>
      </c>
      <c r="AE47" s="10">
        <f t="shared" si="87"/>
        <v>1.1769360102858274E-2</v>
      </c>
      <c r="AF47" s="10">
        <f t="shared" si="88"/>
        <v>1.0955874962307771E-2</v>
      </c>
      <c r="AG47" s="10">
        <f t="shared" si="89"/>
        <v>1.1356722774285134E-2</v>
      </c>
      <c r="AH47" s="10">
        <f t="shared" si="90"/>
        <v>1.1275964391691396E-2</v>
      </c>
      <c r="AI47" s="10">
        <f t="shared" si="36"/>
        <v>1.2551050901484211E-2</v>
      </c>
      <c r="AJ47" s="11">
        <f t="shared" si="37"/>
        <v>1.3781921361978111E-2</v>
      </c>
      <c r="AK47" s="12">
        <f t="shared" si="91"/>
        <v>1.4571190674437969E-2</v>
      </c>
      <c r="AL47" s="10">
        <f t="shared" si="92"/>
        <v>1.4656435899646519E-2</v>
      </c>
      <c r="AM47" s="10">
        <f t="shared" si="93"/>
        <v>1.3682022861101491E-2</v>
      </c>
      <c r="AN47" s="10">
        <f t="shared" si="94"/>
        <v>1.4032048505846686E-2</v>
      </c>
      <c r="AO47" s="10">
        <f t="shared" si="95"/>
        <v>1.3867749027566378E-2</v>
      </c>
      <c r="AP47" s="10">
        <f t="shared" si="43"/>
        <v>1.4288158795345654E-2</v>
      </c>
      <c r="AQ47" s="11">
        <f t="shared" si="44"/>
        <v>1.491495856955953E-2</v>
      </c>
      <c r="AR47" s="12">
        <f t="shared" si="96"/>
        <v>5.3834750721697744E-2</v>
      </c>
      <c r="AS47" s="10">
        <f t="shared" si="97"/>
        <v>5.9739408342210941E-2</v>
      </c>
      <c r="AT47" s="10">
        <f t="shared" si="98"/>
        <v>5.9680605861047085E-2</v>
      </c>
      <c r="AU47" s="10">
        <f t="shared" si="99"/>
        <v>6.1086157615353201E-2</v>
      </c>
      <c r="AV47" s="10">
        <f t="shared" si="100"/>
        <v>6.2308313155770782E-2</v>
      </c>
      <c r="AW47" s="10">
        <f t="shared" si="50"/>
        <v>6.213700373935873E-2</v>
      </c>
      <c r="AX47" s="11">
        <f t="shared" si="51"/>
        <v>6.3860320497488632E-2</v>
      </c>
      <c r="AY47" s="12">
        <f t="shared" si="101"/>
        <v>1.5063054647361048E-2</v>
      </c>
      <c r="AZ47" s="10">
        <f t="shared" si="102"/>
        <v>1.5548481880509304E-2</v>
      </c>
      <c r="BA47" s="10">
        <f t="shared" si="103"/>
        <v>1.3805004314063849E-2</v>
      </c>
      <c r="BB47" s="10">
        <f t="shared" si="104"/>
        <v>1.4108698319224634E-2</v>
      </c>
      <c r="BC47" s="10">
        <f t="shared" si="105"/>
        <v>1.4466762314681971E-2</v>
      </c>
      <c r="BD47" s="10">
        <f t="shared" si="57"/>
        <v>1.4225941422594143E-2</v>
      </c>
      <c r="BE47" s="11">
        <f t="shared" si="58"/>
        <v>1.4690075241848802E-2</v>
      </c>
      <c r="BF47" s="12">
        <f t="shared" si="106"/>
        <v>1.8966502800960329E-2</v>
      </c>
      <c r="BG47" s="10">
        <f t="shared" si="107"/>
        <v>1.9534640398539953E-2</v>
      </c>
      <c r="BH47" s="10">
        <f t="shared" si="108"/>
        <v>1.8623152915317815E-2</v>
      </c>
      <c r="BI47" s="10">
        <f t="shared" si="109"/>
        <v>1.9257665411511565E-2</v>
      </c>
      <c r="BJ47" s="10">
        <f t="shared" si="110"/>
        <v>1.9359129947722181E-2</v>
      </c>
      <c r="BK47" s="10">
        <f t="shared" si="64"/>
        <v>1.9822755726443625E-2</v>
      </c>
      <c r="BL47" s="13">
        <f t="shared" si="65"/>
        <v>2.0755007886902994E-2</v>
      </c>
    </row>
    <row r="48" spans="1:64" ht="27" x14ac:dyDescent="0.25">
      <c r="A48" s="71" t="s">
        <v>16</v>
      </c>
      <c r="B48" s="12">
        <f t="shared" si="66"/>
        <v>1.9607843137254902E-2</v>
      </c>
      <c r="C48" s="10">
        <f t="shared" si="67"/>
        <v>2.0332496112905156E-2</v>
      </c>
      <c r="D48" s="10">
        <f t="shared" si="68"/>
        <v>1.9932756964457257E-2</v>
      </c>
      <c r="E48" s="10">
        <f t="shared" si="69"/>
        <v>2.3766437447219207E-2</v>
      </c>
      <c r="F48" s="10">
        <f t="shared" si="70"/>
        <v>2.358490566037736E-2</v>
      </c>
      <c r="G48" s="10">
        <f t="shared" si="8"/>
        <v>2.3798076923076925E-2</v>
      </c>
      <c r="H48" s="11">
        <f t="shared" si="9"/>
        <v>2.2364217252396165E-2</v>
      </c>
      <c r="I48" s="12">
        <f t="shared" si="71"/>
        <v>1.2795689872884921E-2</v>
      </c>
      <c r="J48" s="10">
        <f t="shared" si="72"/>
        <v>1.4353653264159102E-2</v>
      </c>
      <c r="K48" s="10">
        <f t="shared" si="73"/>
        <v>1.4301811562797953E-2</v>
      </c>
      <c r="L48" s="10">
        <f t="shared" si="74"/>
        <v>1.5820869715570157E-2</v>
      </c>
      <c r="M48" s="10">
        <f t="shared" si="75"/>
        <v>1.8278301886792452E-2</v>
      </c>
      <c r="N48" s="10">
        <f t="shared" si="15"/>
        <v>1.9444444444444445E-2</v>
      </c>
      <c r="O48" s="11">
        <f t="shared" si="16"/>
        <v>2.1830748482805123E-2</v>
      </c>
      <c r="P48" s="12">
        <f t="shared" si="76"/>
        <v>1.7582417582417582E-2</v>
      </c>
      <c r="Q48" s="10">
        <f t="shared" si="77"/>
        <v>1.9764424036733879E-2</v>
      </c>
      <c r="R48" s="10">
        <f t="shared" si="78"/>
        <v>2.255939309243362E-2</v>
      </c>
      <c r="S48" s="10">
        <f t="shared" si="79"/>
        <v>2.3142630115216528E-2</v>
      </c>
      <c r="T48" s="10">
        <f t="shared" si="80"/>
        <v>2.4983184395118669E-2</v>
      </c>
      <c r="U48" s="10">
        <f t="shared" si="22"/>
        <v>2.9592621060722524E-2</v>
      </c>
      <c r="V48" s="11">
        <f t="shared" si="23"/>
        <v>3.3028059236165232E-2</v>
      </c>
      <c r="W48" s="12">
        <f t="shared" si="81"/>
        <v>1.4172471775162142E-2</v>
      </c>
      <c r="X48" s="10">
        <f t="shared" si="82"/>
        <v>1.3904982618771726E-2</v>
      </c>
      <c r="Y48" s="10">
        <f t="shared" si="83"/>
        <v>1.2839628893306825E-2</v>
      </c>
      <c r="Z48" s="10">
        <f t="shared" si="84"/>
        <v>1.3916834339369553E-2</v>
      </c>
      <c r="AA48" s="10">
        <f t="shared" si="85"/>
        <v>1.6167224626439127E-2</v>
      </c>
      <c r="AB48" s="10">
        <f t="shared" si="29"/>
        <v>1.8276979313782502E-2</v>
      </c>
      <c r="AC48" s="11">
        <f t="shared" si="30"/>
        <v>1.9996610743941705E-2</v>
      </c>
      <c r="AD48" s="12">
        <f t="shared" si="86"/>
        <v>2.1652798789712557E-2</v>
      </c>
      <c r="AE48" s="10">
        <f t="shared" si="87"/>
        <v>2.1263969933735534E-2</v>
      </c>
      <c r="AF48" s="10">
        <f t="shared" si="88"/>
        <v>2.1610212081616242E-2</v>
      </c>
      <c r="AG48" s="10">
        <f t="shared" si="89"/>
        <v>2.2612046238085579E-2</v>
      </c>
      <c r="AH48" s="10">
        <f t="shared" si="90"/>
        <v>2.5024727992087045E-2</v>
      </c>
      <c r="AI48" s="10">
        <f t="shared" si="36"/>
        <v>2.5400936348241858E-2</v>
      </c>
      <c r="AJ48" s="11">
        <f t="shared" si="37"/>
        <v>2.7462505066882855E-2</v>
      </c>
      <c r="AK48" s="12">
        <f t="shared" si="91"/>
        <v>1.8318068276436304E-2</v>
      </c>
      <c r="AL48" s="10">
        <f t="shared" si="92"/>
        <v>1.8622295025433225E-2</v>
      </c>
      <c r="AM48" s="10">
        <f t="shared" si="93"/>
        <v>1.8271562175268447E-2</v>
      </c>
      <c r="AN48" s="10">
        <f t="shared" si="94"/>
        <v>2.1134690342139453E-2</v>
      </c>
      <c r="AO48" s="10">
        <f t="shared" si="95"/>
        <v>2.3592085235920855E-2</v>
      </c>
      <c r="AP48" s="10">
        <f t="shared" si="43"/>
        <v>2.5667351129363452E-2</v>
      </c>
      <c r="AQ48" s="11">
        <f t="shared" si="44"/>
        <v>2.6951591801133885E-2</v>
      </c>
      <c r="AR48" s="12">
        <f t="shared" si="96"/>
        <v>6.9673090426776926E-2</v>
      </c>
      <c r="AS48" s="10">
        <f t="shared" si="97"/>
        <v>6.5065967385069257E-2</v>
      </c>
      <c r="AT48" s="10">
        <f t="shared" si="98"/>
        <v>6.3467237405334206E-2</v>
      </c>
      <c r="AU48" s="10">
        <f t="shared" si="99"/>
        <v>7.1049407921600652E-2</v>
      </c>
      <c r="AV48" s="10">
        <f t="shared" si="100"/>
        <v>8.0548829701372074E-2</v>
      </c>
      <c r="AW48" s="10">
        <f t="shared" si="50"/>
        <v>8.0276871668390481E-2</v>
      </c>
      <c r="AX48" s="11">
        <f t="shared" si="51"/>
        <v>7.9406840468787376E-2</v>
      </c>
      <c r="AY48" s="12">
        <f t="shared" si="101"/>
        <v>1.6931340495095749E-2</v>
      </c>
      <c r="AZ48" s="10">
        <f t="shared" si="102"/>
        <v>1.7997061704211559E-2</v>
      </c>
      <c r="BA48" s="10">
        <f t="shared" si="103"/>
        <v>1.5777147787501541E-2</v>
      </c>
      <c r="BB48" s="10">
        <f t="shared" si="104"/>
        <v>1.9997546313335786E-2</v>
      </c>
      <c r="BC48" s="10">
        <f t="shared" si="105"/>
        <v>2.116212338593974E-2</v>
      </c>
      <c r="BD48" s="10">
        <f t="shared" si="57"/>
        <v>2.2833233711894801E-2</v>
      </c>
      <c r="BE48" s="11">
        <f t="shared" si="58"/>
        <v>2.7827540905290819E-2</v>
      </c>
      <c r="BF48" s="12">
        <f t="shared" si="106"/>
        <v>2.4808505773408027E-2</v>
      </c>
      <c r="BG48" s="10">
        <f t="shared" si="107"/>
        <v>2.4659065238327366E-2</v>
      </c>
      <c r="BH48" s="10">
        <f t="shared" si="108"/>
        <v>2.4333138222259389E-2</v>
      </c>
      <c r="BI48" s="10">
        <f t="shared" si="109"/>
        <v>2.7242842627458012E-2</v>
      </c>
      <c r="BJ48" s="10">
        <f t="shared" si="110"/>
        <v>3.0129761015683341E-2</v>
      </c>
      <c r="BK48" s="10">
        <f t="shared" si="64"/>
        <v>3.1791433193444775E-2</v>
      </c>
      <c r="BL48" s="13">
        <f t="shared" si="65"/>
        <v>3.3504512731714835E-2</v>
      </c>
    </row>
    <row r="49" spans="1:64" ht="27" x14ac:dyDescent="0.25">
      <c r="A49" s="71" t="s">
        <v>17</v>
      </c>
      <c r="B49" s="12">
        <f t="shared" si="66"/>
        <v>2.7104959630911189E-2</v>
      </c>
      <c r="C49" s="10">
        <f t="shared" si="67"/>
        <v>2.858509747637842E-2</v>
      </c>
      <c r="D49" s="10">
        <f t="shared" si="68"/>
        <v>2.5216138328530261E-2</v>
      </c>
      <c r="E49" s="10">
        <f t="shared" si="69"/>
        <v>2.4249004705030767E-2</v>
      </c>
      <c r="F49" s="10">
        <f t="shared" si="70"/>
        <v>2.346698113207547E-2</v>
      </c>
      <c r="G49" s="10">
        <f t="shared" si="8"/>
        <v>2.3677884615384615E-2</v>
      </c>
      <c r="H49" s="11">
        <f t="shared" si="9"/>
        <v>2.4576062914721062E-2</v>
      </c>
      <c r="I49" s="12">
        <f t="shared" si="71"/>
        <v>1.9446081319976428E-2</v>
      </c>
      <c r="J49" s="10">
        <f t="shared" si="72"/>
        <v>2.1184608733246867E-2</v>
      </c>
      <c r="K49" s="10">
        <f t="shared" si="73"/>
        <v>1.9502470312906299E-2</v>
      </c>
      <c r="L49" s="10">
        <f t="shared" si="74"/>
        <v>1.8673813434771334E-2</v>
      </c>
      <c r="M49" s="10">
        <f t="shared" si="75"/>
        <v>1.7772911051212939E-2</v>
      </c>
      <c r="N49" s="10">
        <f t="shared" si="15"/>
        <v>1.759259259259259E-2</v>
      </c>
      <c r="O49" s="11">
        <f t="shared" si="16"/>
        <v>1.8122049898853673E-2</v>
      </c>
      <c r="P49" s="12">
        <f t="shared" si="76"/>
        <v>2.1691352126134735E-2</v>
      </c>
      <c r="Q49" s="10">
        <f t="shared" si="77"/>
        <v>2.5354362148133358E-2</v>
      </c>
      <c r="R49" s="10">
        <f t="shared" si="78"/>
        <v>2.2359752445597923E-2</v>
      </c>
      <c r="S49" s="10">
        <f t="shared" si="79"/>
        <v>2.1255462852602304E-2</v>
      </c>
      <c r="T49" s="10">
        <f t="shared" si="80"/>
        <v>2.0178725857595847E-2</v>
      </c>
      <c r="U49" s="10">
        <f t="shared" si="22"/>
        <v>2.0176787086856267E-2</v>
      </c>
      <c r="V49" s="11">
        <f t="shared" si="23"/>
        <v>2.0459859703819173E-2</v>
      </c>
      <c r="W49" s="12">
        <f t="shared" si="81"/>
        <v>2.2820081671871245E-2</v>
      </c>
      <c r="X49" s="10">
        <f t="shared" si="82"/>
        <v>2.4995861612315842E-2</v>
      </c>
      <c r="Y49" s="10">
        <f t="shared" si="83"/>
        <v>2.2282968853545391E-2</v>
      </c>
      <c r="Z49" s="10">
        <f t="shared" si="84"/>
        <v>2.171361502347418E-2</v>
      </c>
      <c r="AA49" s="10">
        <f t="shared" si="85"/>
        <v>2.0494815056748591E-2</v>
      </c>
      <c r="AB49" s="10">
        <f t="shared" si="29"/>
        <v>2.0769294674752845E-2</v>
      </c>
      <c r="AC49" s="11">
        <f t="shared" si="30"/>
        <v>2.1691238773089306E-2</v>
      </c>
      <c r="AD49" s="12">
        <f t="shared" si="86"/>
        <v>2.5907715582450832E-2</v>
      </c>
      <c r="AE49" s="10">
        <f t="shared" si="87"/>
        <v>2.7791514192463656E-2</v>
      </c>
      <c r="AF49" s="10">
        <f t="shared" si="88"/>
        <v>2.4525077897276107E-2</v>
      </c>
      <c r="AG49" s="10">
        <f t="shared" si="89"/>
        <v>2.3524640032447777E-2</v>
      </c>
      <c r="AH49" s="10">
        <f t="shared" si="90"/>
        <v>2.2453016815034619E-2</v>
      </c>
      <c r="AI49" s="10">
        <f t="shared" si="36"/>
        <v>2.1914533320051797E-2</v>
      </c>
      <c r="AJ49" s="11">
        <f t="shared" si="37"/>
        <v>2.300364815565464E-2</v>
      </c>
      <c r="AK49" s="12">
        <f t="shared" si="91"/>
        <v>2.5978351373855121E-2</v>
      </c>
      <c r="AL49" s="10">
        <f t="shared" si="92"/>
        <v>2.9140443141650138E-2</v>
      </c>
      <c r="AM49" s="10">
        <f t="shared" si="93"/>
        <v>2.5285763768617943E-2</v>
      </c>
      <c r="AN49" s="10">
        <f t="shared" si="94"/>
        <v>2.4166305760069291E-2</v>
      </c>
      <c r="AO49" s="10">
        <f t="shared" si="95"/>
        <v>2.2323693556570271E-2</v>
      </c>
      <c r="AP49" s="10">
        <f t="shared" si="43"/>
        <v>2.2073921971252568E-2</v>
      </c>
      <c r="AQ49" s="11">
        <f t="shared" si="44"/>
        <v>2.3026602703881377E-2</v>
      </c>
      <c r="AR49" s="12">
        <f t="shared" si="96"/>
        <v>3.4173363501599434E-2</v>
      </c>
      <c r="AS49" s="10">
        <f t="shared" si="97"/>
        <v>3.5565024993853972E-2</v>
      </c>
      <c r="AT49" s="10">
        <f t="shared" si="98"/>
        <v>3.2597958511689167E-2</v>
      </c>
      <c r="AU49" s="10">
        <f t="shared" si="99"/>
        <v>3.2339730502245818E-2</v>
      </c>
      <c r="AV49" s="10">
        <f t="shared" si="100"/>
        <v>3.155770782889427E-2</v>
      </c>
      <c r="AW49" s="10">
        <f t="shared" si="50"/>
        <v>3.1983451348555972E-2</v>
      </c>
      <c r="AX49" s="11">
        <f t="shared" si="51"/>
        <v>3.3245635015546525E-2</v>
      </c>
      <c r="AY49" s="12">
        <f t="shared" si="101"/>
        <v>2.2886501634750121E-2</v>
      </c>
      <c r="AZ49" s="10">
        <f t="shared" si="102"/>
        <v>2.5465230166503431E-2</v>
      </c>
      <c r="BA49" s="10">
        <f t="shared" si="103"/>
        <v>2.2433132010353754E-2</v>
      </c>
      <c r="BB49" s="10">
        <f t="shared" si="104"/>
        <v>2.097902097902098E-2</v>
      </c>
      <c r="BC49" s="10">
        <f t="shared" si="105"/>
        <v>2.0086083213773316E-2</v>
      </c>
      <c r="BD49" s="10">
        <f t="shared" si="57"/>
        <v>1.9964136282127912E-2</v>
      </c>
      <c r="BE49" s="11">
        <f t="shared" si="58"/>
        <v>2.0303356025319481E-2</v>
      </c>
      <c r="BF49" s="12">
        <f t="shared" si="106"/>
        <v>2.5128615525322969E-2</v>
      </c>
      <c r="BG49" s="10">
        <f t="shared" si="107"/>
        <v>2.7358008251394055E-2</v>
      </c>
      <c r="BH49" s="10">
        <f t="shared" si="108"/>
        <v>2.4392866102039109E-2</v>
      </c>
      <c r="BI49" s="10">
        <f t="shared" si="109"/>
        <v>2.3525192755961988E-2</v>
      </c>
      <c r="BJ49" s="10">
        <f t="shared" si="110"/>
        <v>2.2416448842419716E-2</v>
      </c>
      <c r="BK49" s="10">
        <f t="shared" si="64"/>
        <v>2.2425151806438001E-2</v>
      </c>
      <c r="BL49" s="13">
        <f t="shared" si="65"/>
        <v>2.3233748828824553E-2</v>
      </c>
    </row>
    <row r="50" spans="1:64" x14ac:dyDescent="0.25">
      <c r="A50" s="71" t="s">
        <v>18</v>
      </c>
      <c r="B50" s="12">
        <f t="shared" si="66"/>
        <v>4.6712802768166091E-2</v>
      </c>
      <c r="C50" s="10">
        <f t="shared" si="67"/>
        <v>4.7482358569549098E-2</v>
      </c>
      <c r="D50" s="10">
        <f t="shared" si="68"/>
        <v>4.5629202689721426E-2</v>
      </c>
      <c r="E50" s="10">
        <f t="shared" si="69"/>
        <v>4.5361322234286405E-2</v>
      </c>
      <c r="F50" s="10">
        <f t="shared" si="70"/>
        <v>4.4457547169811325E-2</v>
      </c>
      <c r="G50" s="10">
        <f t="shared" si="8"/>
        <v>4.4831730769230763E-2</v>
      </c>
      <c r="H50" s="11">
        <f t="shared" si="9"/>
        <v>4.5957237650528386E-2</v>
      </c>
      <c r="I50" s="12">
        <f t="shared" si="71"/>
        <v>5.2529674215001258E-2</v>
      </c>
      <c r="J50" s="10">
        <f t="shared" si="72"/>
        <v>5.2745352356247298E-2</v>
      </c>
      <c r="K50" s="10">
        <f t="shared" si="73"/>
        <v>4.9666291063534707E-2</v>
      </c>
      <c r="L50" s="10">
        <f t="shared" si="74"/>
        <v>4.9018760266274747E-2</v>
      </c>
      <c r="M50" s="10">
        <f t="shared" si="75"/>
        <v>4.7843665768194064E-2</v>
      </c>
      <c r="N50" s="10">
        <f t="shared" si="15"/>
        <v>4.730639730639731E-2</v>
      </c>
      <c r="O50" s="11">
        <f t="shared" si="16"/>
        <v>4.7454484153742406E-2</v>
      </c>
      <c r="P50" s="12">
        <f t="shared" si="76"/>
        <v>5.4085045389393217E-2</v>
      </c>
      <c r="Q50" s="10">
        <f t="shared" si="77"/>
        <v>5.3204232381712915E-2</v>
      </c>
      <c r="R50" s="10">
        <f t="shared" si="78"/>
        <v>5.000998203234179E-2</v>
      </c>
      <c r="S50" s="10">
        <f t="shared" si="79"/>
        <v>4.8768375049662298E-2</v>
      </c>
      <c r="T50" s="10">
        <f t="shared" si="80"/>
        <v>4.8428942058230035E-2</v>
      </c>
      <c r="U50" s="10">
        <f t="shared" si="22"/>
        <v>4.6694850115295929E-2</v>
      </c>
      <c r="V50" s="11">
        <f t="shared" si="23"/>
        <v>4.6375681995323458E-2</v>
      </c>
      <c r="W50" s="12">
        <f t="shared" si="81"/>
        <v>5.789094403074705E-2</v>
      </c>
      <c r="X50" s="10">
        <f t="shared" si="82"/>
        <v>5.6861446780334383E-2</v>
      </c>
      <c r="Y50" s="10">
        <f t="shared" si="83"/>
        <v>5.3926441351888663E-2</v>
      </c>
      <c r="Z50" s="10">
        <f t="shared" si="84"/>
        <v>5.4074446680080483E-2</v>
      </c>
      <c r="AA50" s="10">
        <f t="shared" si="85"/>
        <v>5.3400832857026216E-2</v>
      </c>
      <c r="AB50" s="10">
        <f t="shared" si="29"/>
        <v>5.2920162831270254E-2</v>
      </c>
      <c r="AC50" s="11">
        <f t="shared" si="30"/>
        <v>5.3719708523978983E-2</v>
      </c>
      <c r="AD50" s="12">
        <f t="shared" si="86"/>
        <v>4.491301059001513E-2</v>
      </c>
      <c r="AE50" s="10">
        <f t="shared" si="87"/>
        <v>4.5791711996835127E-2</v>
      </c>
      <c r="AF50" s="10">
        <f t="shared" si="88"/>
        <v>4.3722987234897981E-2</v>
      </c>
      <c r="AG50" s="10">
        <f t="shared" si="89"/>
        <v>4.3500304197931453E-2</v>
      </c>
      <c r="AH50" s="10">
        <f t="shared" si="90"/>
        <v>4.2334322453016812E-2</v>
      </c>
      <c r="AI50" s="10">
        <f t="shared" si="36"/>
        <v>4.2036059368462997E-2</v>
      </c>
      <c r="AJ50" s="11">
        <f t="shared" si="37"/>
        <v>4.1852452371301176E-2</v>
      </c>
      <c r="AK50" s="12">
        <f t="shared" si="91"/>
        <v>4.2880932556203163E-2</v>
      </c>
      <c r="AL50" s="10">
        <f t="shared" si="92"/>
        <v>4.3020950081903611E-2</v>
      </c>
      <c r="AM50" s="10">
        <f t="shared" si="93"/>
        <v>4.0526498094908207E-2</v>
      </c>
      <c r="AN50" s="10">
        <f t="shared" si="94"/>
        <v>3.9670853183196186E-2</v>
      </c>
      <c r="AO50" s="10">
        <f t="shared" si="95"/>
        <v>3.8812785388127859E-2</v>
      </c>
      <c r="AP50" s="10">
        <f t="shared" si="43"/>
        <v>3.8329911019849415E-2</v>
      </c>
      <c r="AQ50" s="11">
        <f t="shared" si="44"/>
        <v>3.8552115133013522E-2</v>
      </c>
      <c r="AR50" s="12">
        <f t="shared" si="96"/>
        <v>4.7436997737380041E-2</v>
      </c>
      <c r="AS50" s="10">
        <f t="shared" si="97"/>
        <v>4.5480619519790218E-2</v>
      </c>
      <c r="AT50" s="10">
        <f t="shared" si="98"/>
        <v>4.2805400065854461E-2</v>
      </c>
      <c r="AU50" s="10">
        <f t="shared" si="99"/>
        <v>4.271131073907717E-2</v>
      </c>
      <c r="AV50" s="10">
        <f t="shared" si="100"/>
        <v>4.4390637610976592E-2</v>
      </c>
      <c r="AW50" s="10">
        <f t="shared" si="50"/>
        <v>4.0178216246320307E-2</v>
      </c>
      <c r="AX50" s="11">
        <f t="shared" si="51"/>
        <v>3.7710276648329745E-2</v>
      </c>
      <c r="AY50" s="12">
        <f t="shared" si="101"/>
        <v>4.7057449789817837E-2</v>
      </c>
      <c r="AZ50" s="10">
        <f t="shared" si="102"/>
        <v>4.7257590597453485E-2</v>
      </c>
      <c r="BA50" s="10">
        <f t="shared" si="103"/>
        <v>4.535929988906693E-2</v>
      </c>
      <c r="BB50" s="10">
        <f t="shared" si="104"/>
        <v>4.4289044289044288E-2</v>
      </c>
      <c r="BC50" s="10">
        <f t="shared" si="105"/>
        <v>4.3639406982305118E-2</v>
      </c>
      <c r="BD50" s="10">
        <f t="shared" si="57"/>
        <v>4.2319187089061565E-2</v>
      </c>
      <c r="BE50" s="11">
        <f t="shared" si="58"/>
        <v>4.2637047653170911E-2</v>
      </c>
      <c r="BF50" s="12">
        <f t="shared" si="106"/>
        <v>4.937692923287984E-2</v>
      </c>
      <c r="BG50" s="10">
        <f t="shared" si="107"/>
        <v>4.910411737429702E-2</v>
      </c>
      <c r="BH50" s="10">
        <f t="shared" si="108"/>
        <v>4.6539963924360619E-2</v>
      </c>
      <c r="BI50" s="10">
        <f t="shared" si="109"/>
        <v>4.6022353714661408E-2</v>
      </c>
      <c r="BJ50" s="10">
        <f t="shared" si="110"/>
        <v>4.5568054518297235E-2</v>
      </c>
      <c r="BK50" s="10">
        <f t="shared" si="64"/>
        <v>4.4393125923147252E-2</v>
      </c>
      <c r="BL50" s="13">
        <f t="shared" si="65"/>
        <v>4.4261536819383988E-2</v>
      </c>
    </row>
    <row r="51" spans="1:64" x14ac:dyDescent="0.25">
      <c r="A51" s="71" t="s">
        <v>19</v>
      </c>
      <c r="B51" s="12">
        <f t="shared" si="66"/>
        <v>4.4521337946943483E-2</v>
      </c>
      <c r="C51" s="10">
        <f t="shared" si="67"/>
        <v>4.6405932304748231E-2</v>
      </c>
      <c r="D51" s="10">
        <f t="shared" si="68"/>
        <v>4.5389048991354465E-2</v>
      </c>
      <c r="E51" s="10">
        <f t="shared" si="69"/>
        <v>4.1742067800699723E-2</v>
      </c>
      <c r="F51" s="10">
        <f t="shared" si="70"/>
        <v>4.0919811320754722E-2</v>
      </c>
      <c r="G51" s="10">
        <f t="shared" si="8"/>
        <v>4.1586538461538466E-2</v>
      </c>
      <c r="H51" s="11">
        <f t="shared" si="9"/>
        <v>4.2762349471614648E-2</v>
      </c>
      <c r="I51" s="12">
        <f t="shared" si="71"/>
        <v>4.806801919353481E-2</v>
      </c>
      <c r="J51" s="10">
        <f t="shared" si="72"/>
        <v>4.9718979680069171E-2</v>
      </c>
      <c r="K51" s="10">
        <f t="shared" si="73"/>
        <v>4.8626159313513044E-2</v>
      </c>
      <c r="L51" s="10">
        <f t="shared" si="74"/>
        <v>4.3831589867727158E-2</v>
      </c>
      <c r="M51" s="10">
        <f t="shared" si="75"/>
        <v>4.2873989218328835E-2</v>
      </c>
      <c r="N51" s="10">
        <f t="shared" si="15"/>
        <v>4.2676767676767681E-2</v>
      </c>
      <c r="O51" s="11">
        <f t="shared" si="16"/>
        <v>4.3071476736345246E-2</v>
      </c>
      <c r="P51" s="12">
        <f t="shared" si="76"/>
        <v>4.4816053511705686E-2</v>
      </c>
      <c r="Q51" s="10">
        <f t="shared" si="77"/>
        <v>4.7514473946895591E-2</v>
      </c>
      <c r="R51" s="10">
        <f t="shared" si="78"/>
        <v>4.8213216210820524E-2</v>
      </c>
      <c r="S51" s="10">
        <f t="shared" si="79"/>
        <v>4.4497417560588004E-2</v>
      </c>
      <c r="T51" s="10">
        <f t="shared" si="80"/>
        <v>4.3528394349956756E-2</v>
      </c>
      <c r="U51" s="10">
        <f t="shared" si="22"/>
        <v>4.333205226748655E-2</v>
      </c>
      <c r="V51" s="11">
        <f t="shared" si="23"/>
        <v>4.5011691348402182E-2</v>
      </c>
      <c r="W51" s="12">
        <f t="shared" si="81"/>
        <v>5.1245095684202095E-2</v>
      </c>
      <c r="X51" s="10">
        <f t="shared" si="82"/>
        <v>5.4378414169839434E-2</v>
      </c>
      <c r="Y51" s="10">
        <f t="shared" si="83"/>
        <v>5.4340622929092107E-2</v>
      </c>
      <c r="Z51" s="10">
        <f t="shared" si="84"/>
        <v>4.8960429242119387E-2</v>
      </c>
      <c r="AA51" s="10">
        <f t="shared" si="85"/>
        <v>4.776680003266106E-2</v>
      </c>
      <c r="AB51" s="10">
        <f t="shared" si="29"/>
        <v>4.81847636454266E-2</v>
      </c>
      <c r="AC51" s="11">
        <f t="shared" si="30"/>
        <v>4.9822064056939494E-2</v>
      </c>
      <c r="AD51" s="12">
        <f t="shared" si="86"/>
        <v>4.5102118003025722E-2</v>
      </c>
      <c r="AE51" s="10">
        <f t="shared" si="87"/>
        <v>4.7868657897339531E-2</v>
      </c>
      <c r="AF51" s="10">
        <f t="shared" si="88"/>
        <v>4.6838878279224047E-2</v>
      </c>
      <c r="AG51" s="10">
        <f t="shared" si="89"/>
        <v>4.3297505576962075E-2</v>
      </c>
      <c r="AH51" s="10">
        <f t="shared" si="90"/>
        <v>4.1740850642927797E-2</v>
      </c>
      <c r="AI51" s="10">
        <f t="shared" si="36"/>
        <v>4.1538001793007276E-2</v>
      </c>
      <c r="AJ51" s="11">
        <f t="shared" si="37"/>
        <v>4.1751114714227815E-2</v>
      </c>
      <c r="AK51" s="12">
        <f t="shared" si="91"/>
        <v>4.0632805995004163E-2</v>
      </c>
      <c r="AL51" s="10">
        <f t="shared" si="92"/>
        <v>4.2503664108974909E-2</v>
      </c>
      <c r="AM51" s="10">
        <f t="shared" si="93"/>
        <v>4.2951160374090754E-2</v>
      </c>
      <c r="AN51" s="10">
        <f t="shared" si="94"/>
        <v>3.9151147682979649E-2</v>
      </c>
      <c r="AO51" s="10">
        <f t="shared" si="95"/>
        <v>3.8389988161677664E-2</v>
      </c>
      <c r="AP51" s="10">
        <f t="shared" si="43"/>
        <v>3.8757700205338808E-2</v>
      </c>
      <c r="AQ51" s="11">
        <f t="shared" si="44"/>
        <v>3.9598778892280855E-2</v>
      </c>
      <c r="AR51" s="12">
        <f t="shared" si="96"/>
        <v>4.501833502379652E-2</v>
      </c>
      <c r="AS51" s="10">
        <f t="shared" si="97"/>
        <v>4.8758502007703028E-2</v>
      </c>
      <c r="AT51" s="10">
        <f t="shared" si="98"/>
        <v>4.9473164306881791E-2</v>
      </c>
      <c r="AU51" s="10">
        <f t="shared" si="99"/>
        <v>4.8591261739485504E-2</v>
      </c>
      <c r="AV51" s="10">
        <f t="shared" si="100"/>
        <v>4.7699757869249397E-2</v>
      </c>
      <c r="AW51" s="10">
        <f t="shared" si="50"/>
        <v>4.7895616198583818E-2</v>
      </c>
      <c r="AX51" s="11">
        <f t="shared" si="51"/>
        <v>4.9828589651598504E-2</v>
      </c>
      <c r="AY51" s="12">
        <f t="shared" si="101"/>
        <v>4.7641289117234933E-2</v>
      </c>
      <c r="AZ51" s="10">
        <f t="shared" si="102"/>
        <v>4.9951028403525957E-2</v>
      </c>
      <c r="BA51" s="10">
        <f t="shared" si="103"/>
        <v>5.1152471342290153E-2</v>
      </c>
      <c r="BB51" s="10">
        <f t="shared" si="104"/>
        <v>4.6251993620414676E-2</v>
      </c>
      <c r="BC51" s="10">
        <f t="shared" si="105"/>
        <v>4.5193687230989953E-2</v>
      </c>
      <c r="BD51" s="10">
        <f t="shared" si="57"/>
        <v>4.4112372982665869E-2</v>
      </c>
      <c r="BE51" s="11">
        <f t="shared" si="58"/>
        <v>4.4667383255702853E-2</v>
      </c>
      <c r="BF51" s="12">
        <f t="shared" si="106"/>
        <v>4.5912884417514579E-2</v>
      </c>
      <c r="BG51" s="10">
        <f t="shared" si="107"/>
        <v>4.8462078067223892E-2</v>
      </c>
      <c r="BH51" s="10">
        <f t="shared" si="108"/>
        <v>4.8451256077311773E-2</v>
      </c>
      <c r="BI51" s="10">
        <f t="shared" si="109"/>
        <v>4.4659613890383122E-2</v>
      </c>
      <c r="BJ51" s="10">
        <f t="shared" si="110"/>
        <v>4.3630974607916352E-2</v>
      </c>
      <c r="BK51" s="10">
        <f t="shared" si="64"/>
        <v>4.3666330621527208E-2</v>
      </c>
      <c r="BL51" s="13">
        <f t="shared" si="65"/>
        <v>4.4759657008669657E-2</v>
      </c>
    </row>
    <row r="52" spans="1:64" ht="27" x14ac:dyDescent="0.25">
      <c r="A52" s="71" t="s">
        <v>39</v>
      </c>
      <c r="B52" s="12">
        <f t="shared" si="66"/>
        <v>3.6908881199538639E-3</v>
      </c>
      <c r="C52" s="10">
        <f t="shared" si="67"/>
        <v>5.5017342423155117E-3</v>
      </c>
      <c r="D52" s="10">
        <f t="shared" si="68"/>
        <v>4.9231508165225746E-3</v>
      </c>
      <c r="E52" s="10">
        <f t="shared" si="69"/>
        <v>4.9463143925684641E-3</v>
      </c>
      <c r="F52" s="10">
        <f t="shared" si="70"/>
        <v>4.8349056603773583E-3</v>
      </c>
      <c r="G52" s="10">
        <f t="shared" si="8"/>
        <v>6.3701923076923076E-3</v>
      </c>
      <c r="H52" s="11">
        <f t="shared" si="9"/>
        <v>6.2668960432538711E-3</v>
      </c>
      <c r="I52" s="12">
        <f t="shared" si="71"/>
        <v>4.7983837023318461E-3</v>
      </c>
      <c r="J52" s="10">
        <f t="shared" si="72"/>
        <v>6.8309554690877648E-3</v>
      </c>
      <c r="K52" s="10">
        <f t="shared" si="73"/>
        <v>6.5875010834705724E-3</v>
      </c>
      <c r="L52" s="10">
        <f t="shared" si="74"/>
        <v>6.3110573182329037E-3</v>
      </c>
      <c r="M52" s="10">
        <f t="shared" si="75"/>
        <v>6.4016172506738541E-3</v>
      </c>
      <c r="N52" s="10">
        <f t="shared" si="15"/>
        <v>7.8282828282828284E-3</v>
      </c>
      <c r="O52" s="11">
        <f t="shared" si="16"/>
        <v>8.007417397167902E-3</v>
      </c>
      <c r="P52" s="12">
        <f t="shared" si="76"/>
        <v>5.255613951266125E-3</v>
      </c>
      <c r="Q52" s="10">
        <f t="shared" si="77"/>
        <v>7.9856258734278297E-3</v>
      </c>
      <c r="R52" s="10">
        <f t="shared" si="78"/>
        <v>7.4865242563385906E-3</v>
      </c>
      <c r="S52" s="10">
        <f t="shared" si="79"/>
        <v>6.8533969010727063E-3</v>
      </c>
      <c r="T52" s="10">
        <f t="shared" si="80"/>
        <v>6.9184202940328621E-3</v>
      </c>
      <c r="U52" s="10">
        <f t="shared" si="22"/>
        <v>7.8785549577248259E-3</v>
      </c>
      <c r="V52" s="11">
        <f t="shared" si="23"/>
        <v>8.2813717848791886E-3</v>
      </c>
      <c r="W52" s="12">
        <f t="shared" si="81"/>
        <v>4.2437344863479861E-3</v>
      </c>
      <c r="X52" s="10">
        <f t="shared" si="82"/>
        <v>5.6282072504552222E-3</v>
      </c>
      <c r="Y52" s="10">
        <f t="shared" si="83"/>
        <v>5.4671968190854866E-3</v>
      </c>
      <c r="Z52" s="10">
        <f t="shared" si="84"/>
        <v>5.4493628437290408E-3</v>
      </c>
      <c r="AA52" s="10">
        <f t="shared" si="85"/>
        <v>5.3074222258512284E-3</v>
      </c>
      <c r="AB52" s="10">
        <f t="shared" si="29"/>
        <v>6.1477112237268419E-3</v>
      </c>
      <c r="AC52" s="11">
        <f t="shared" si="30"/>
        <v>6.9479749195051682E-3</v>
      </c>
      <c r="AD52" s="12">
        <f t="shared" si="86"/>
        <v>4.7276853252647506E-3</v>
      </c>
      <c r="AE52" s="10">
        <f t="shared" si="87"/>
        <v>6.7253486302047269E-3</v>
      </c>
      <c r="AF52" s="10">
        <f t="shared" si="88"/>
        <v>5.7292190169866324E-3</v>
      </c>
      <c r="AG52" s="10">
        <f t="shared" si="89"/>
        <v>5.7797606976272564E-3</v>
      </c>
      <c r="AH52" s="10">
        <f t="shared" si="90"/>
        <v>6.132542037586548E-3</v>
      </c>
      <c r="AI52" s="10">
        <f t="shared" si="36"/>
        <v>7.3712521167446964E-3</v>
      </c>
      <c r="AJ52" s="11">
        <f t="shared" si="37"/>
        <v>7.802999594649372E-3</v>
      </c>
      <c r="AK52" s="12">
        <f t="shared" si="91"/>
        <v>3.5803497085761865E-3</v>
      </c>
      <c r="AL52" s="10">
        <f t="shared" si="92"/>
        <v>5.2590740581084571E-3</v>
      </c>
      <c r="AM52" s="10">
        <f t="shared" si="93"/>
        <v>5.1091098025632152E-3</v>
      </c>
      <c r="AN52" s="10">
        <f t="shared" si="94"/>
        <v>5.3702901689042879E-3</v>
      </c>
      <c r="AO52" s="10">
        <f t="shared" si="95"/>
        <v>5.3272450532724511E-3</v>
      </c>
      <c r="AP52" s="10">
        <f t="shared" si="43"/>
        <v>6.5023956194387401E-3</v>
      </c>
      <c r="AQ52" s="11">
        <f t="shared" si="44"/>
        <v>7.0649803750545137E-3</v>
      </c>
      <c r="AR52" s="12">
        <f t="shared" si="96"/>
        <v>2.2548178200827024E-2</v>
      </c>
      <c r="AS52" s="10">
        <f t="shared" si="97"/>
        <v>1.7454724248135704E-2</v>
      </c>
      <c r="AT52" s="10">
        <f t="shared" si="98"/>
        <v>1.7286796180441225E-2</v>
      </c>
      <c r="AU52" s="10">
        <f t="shared" si="99"/>
        <v>1.4046549612086566E-2</v>
      </c>
      <c r="AV52" s="10">
        <f t="shared" si="100"/>
        <v>1.549636803874092E-2</v>
      </c>
      <c r="AW52" s="10">
        <f t="shared" si="50"/>
        <v>1.6707773092529236E-2</v>
      </c>
      <c r="AX52" s="11">
        <f t="shared" si="51"/>
        <v>1.7141034840149887E-2</v>
      </c>
      <c r="AY52" s="12">
        <f t="shared" si="101"/>
        <v>5.1377860812704349E-3</v>
      </c>
      <c r="AZ52" s="10">
        <f t="shared" si="102"/>
        <v>6.8560235063663075E-3</v>
      </c>
      <c r="BA52" s="10">
        <f t="shared" si="103"/>
        <v>6.0396893874029344E-3</v>
      </c>
      <c r="BB52" s="10">
        <f t="shared" si="104"/>
        <v>6.2569009937430984E-3</v>
      </c>
      <c r="BC52" s="10">
        <f t="shared" si="105"/>
        <v>5.9780009564801536E-3</v>
      </c>
      <c r="BD52" s="10">
        <f t="shared" si="57"/>
        <v>6.8141063956963545E-3</v>
      </c>
      <c r="BE52" s="11">
        <f t="shared" si="58"/>
        <v>7.165890361877464E-3</v>
      </c>
      <c r="BF52" s="12">
        <f t="shared" si="106"/>
        <v>7.122441980107465E-3</v>
      </c>
      <c r="BG52" s="10">
        <f t="shared" si="107"/>
        <v>7.9779328712235587E-3</v>
      </c>
      <c r="BH52" s="10">
        <f t="shared" si="108"/>
        <v>7.5615495801130053E-3</v>
      </c>
      <c r="BI52" s="10">
        <f t="shared" si="109"/>
        <v>7.0527762835455145E-3</v>
      </c>
      <c r="BJ52" s="10">
        <f t="shared" si="110"/>
        <v>7.2465459297983564E-3</v>
      </c>
      <c r="BK52" s="10">
        <f t="shared" si="64"/>
        <v>8.4284809978196137E-3</v>
      </c>
      <c r="BL52" s="13">
        <f t="shared" si="65"/>
        <v>8.8475633620740766E-3</v>
      </c>
    </row>
    <row r="53" spans="1:64" ht="14.25" thickBot="1" x14ac:dyDescent="0.3">
      <c r="A53" s="80" t="s">
        <v>20</v>
      </c>
      <c r="B53" s="81">
        <f t="shared" si="66"/>
        <v>8.4198385236447515E-3</v>
      </c>
      <c r="C53" s="82">
        <f t="shared" si="67"/>
        <v>8.4918072000956819E-3</v>
      </c>
      <c r="D53" s="82">
        <f t="shared" si="68"/>
        <v>8.5254562920268964E-3</v>
      </c>
      <c r="E53" s="82">
        <f t="shared" si="69"/>
        <v>7.9623597538906986E-3</v>
      </c>
      <c r="F53" s="82">
        <f t="shared" si="70"/>
        <v>1.025943396226415E-2</v>
      </c>
      <c r="G53" s="82">
        <f t="shared" si="8"/>
        <v>1.0216346153846154E-2</v>
      </c>
      <c r="H53" s="83">
        <f t="shared" si="9"/>
        <v>1.0199066109609242E-2</v>
      </c>
      <c r="I53" s="81">
        <f t="shared" si="71"/>
        <v>1.195386817072144E-2</v>
      </c>
      <c r="J53" s="82">
        <f t="shared" si="72"/>
        <v>1.6428880242109815E-2</v>
      </c>
      <c r="K53" s="82">
        <f t="shared" si="73"/>
        <v>1.7508884458698099E-2</v>
      </c>
      <c r="L53" s="82">
        <f t="shared" si="74"/>
        <v>1.4783435635860639E-2</v>
      </c>
      <c r="M53" s="82">
        <f t="shared" si="75"/>
        <v>1.8278301886792452E-2</v>
      </c>
      <c r="N53" s="82">
        <f t="shared" si="15"/>
        <v>1.759259259259259E-2</v>
      </c>
      <c r="O53" s="83">
        <f t="shared" si="16"/>
        <v>1.7279163857046528E-2</v>
      </c>
      <c r="P53" s="81">
        <f t="shared" si="76"/>
        <v>1.2804586717630196E-2</v>
      </c>
      <c r="Q53" s="82">
        <f t="shared" si="77"/>
        <v>1.6470353363944899E-2</v>
      </c>
      <c r="R53" s="82">
        <f t="shared" si="78"/>
        <v>1.8067478538630468E-2</v>
      </c>
      <c r="S53" s="82">
        <f t="shared" si="79"/>
        <v>1.5196662693682958E-2</v>
      </c>
      <c r="T53" s="82">
        <f t="shared" si="80"/>
        <v>1.9121744979340827E-2</v>
      </c>
      <c r="U53" s="82">
        <f t="shared" si="22"/>
        <v>1.825518831667948E-2</v>
      </c>
      <c r="V53" s="83">
        <f t="shared" si="23"/>
        <v>1.7147310989867499E-2</v>
      </c>
      <c r="W53" s="81">
        <f t="shared" si="81"/>
        <v>1.2410921611017695E-2</v>
      </c>
      <c r="X53" s="82">
        <f t="shared" si="82"/>
        <v>1.4318821387187552E-2</v>
      </c>
      <c r="Y53" s="82">
        <f t="shared" si="83"/>
        <v>1.4910536779324055E-2</v>
      </c>
      <c r="Z53" s="82">
        <f t="shared" si="84"/>
        <v>1.3329979879275655E-2</v>
      </c>
      <c r="AA53" s="82">
        <f t="shared" si="85"/>
        <v>1.6085571976810646E-2</v>
      </c>
      <c r="AB53" s="82">
        <f t="shared" si="29"/>
        <v>1.5784663952812163E-2</v>
      </c>
      <c r="AC53" s="83">
        <f t="shared" si="30"/>
        <v>1.4997458057956277E-2</v>
      </c>
      <c r="AD53" s="81">
        <f t="shared" si="86"/>
        <v>1.5885022692889564E-2</v>
      </c>
      <c r="AE53" s="82">
        <f t="shared" si="87"/>
        <v>1.9187024033231134E-2</v>
      </c>
      <c r="AF53" s="82">
        <f t="shared" si="88"/>
        <v>2.0806111166951451E-2</v>
      </c>
      <c r="AG53" s="82">
        <f t="shared" si="89"/>
        <v>1.7744879334820524E-2</v>
      </c>
      <c r="AH53" s="82">
        <f t="shared" si="90"/>
        <v>2.3343224530168152E-2</v>
      </c>
      <c r="AI53" s="82">
        <f t="shared" si="36"/>
        <v>2.2412590895507522E-2</v>
      </c>
      <c r="AJ53" s="83">
        <f t="shared" si="37"/>
        <v>2.0976895014187272E-2</v>
      </c>
      <c r="AK53" s="81">
        <f t="shared" si="91"/>
        <v>8.1598667776852634E-3</v>
      </c>
      <c r="AL53" s="82">
        <f t="shared" si="92"/>
        <v>1.0000862143288214E-2</v>
      </c>
      <c r="AM53" s="82">
        <f t="shared" si="93"/>
        <v>1.0478004849324558E-2</v>
      </c>
      <c r="AN53" s="82">
        <f t="shared" si="94"/>
        <v>9.1814638371589437E-3</v>
      </c>
      <c r="AO53" s="82">
        <f t="shared" si="95"/>
        <v>1.1669203450025369E-2</v>
      </c>
      <c r="AP53" s="82">
        <f t="shared" si="43"/>
        <v>1.1550308008213554E-2</v>
      </c>
      <c r="AQ53" s="83">
        <f t="shared" si="44"/>
        <v>1.1687745311818579E-2</v>
      </c>
      <c r="AR53" s="81">
        <f t="shared" si="96"/>
        <v>2.2860263712257158E-2</v>
      </c>
      <c r="AS53" s="82">
        <f t="shared" si="97"/>
        <v>2.8435630582643617E-2</v>
      </c>
      <c r="AT53" s="82">
        <f t="shared" si="98"/>
        <v>3.1116233124794203E-2</v>
      </c>
      <c r="AU53" s="82">
        <f t="shared" si="99"/>
        <v>2.6541445487954268E-2</v>
      </c>
      <c r="AV53" s="82">
        <f t="shared" si="100"/>
        <v>3.3252623083131559E-2</v>
      </c>
      <c r="AW53" s="82">
        <f t="shared" si="50"/>
        <v>3.1426525578804994E-2</v>
      </c>
      <c r="AX53" s="83">
        <f t="shared" si="51"/>
        <v>3.029578250817189E-2</v>
      </c>
      <c r="AY53" s="81">
        <f t="shared" si="101"/>
        <v>1.6464269033162074E-2</v>
      </c>
      <c r="AZ53" s="82">
        <f t="shared" si="102"/>
        <v>1.9098922624877571E-2</v>
      </c>
      <c r="BA53" s="82">
        <f t="shared" si="103"/>
        <v>2.0214470602736349E-2</v>
      </c>
      <c r="BB53" s="82">
        <f t="shared" si="104"/>
        <v>1.7543859649122806E-2</v>
      </c>
      <c r="BC53" s="82">
        <f t="shared" si="105"/>
        <v>2.2477283596365378E-2</v>
      </c>
      <c r="BD53" s="82">
        <f t="shared" si="57"/>
        <v>2.2833233711894801E-2</v>
      </c>
      <c r="BE53" s="83">
        <f t="shared" si="58"/>
        <v>2.0542219037382063E-2</v>
      </c>
      <c r="BF53" s="81">
        <f t="shared" si="106"/>
        <v>1.3764719332342518E-2</v>
      </c>
      <c r="BG53" s="82">
        <f t="shared" si="107"/>
        <v>1.6788138918282659E-2</v>
      </c>
      <c r="BH53" s="82">
        <f t="shared" si="108"/>
        <v>1.7966146237740854E-2</v>
      </c>
      <c r="BI53" s="82">
        <f t="shared" si="109"/>
        <v>1.5516107823800133E-2</v>
      </c>
      <c r="BJ53" s="82">
        <f t="shared" si="110"/>
        <v>1.9534167289021659E-2</v>
      </c>
      <c r="BK53" s="82">
        <f t="shared" si="64"/>
        <v>1.8990457881040021E-2</v>
      </c>
      <c r="BL53" s="84">
        <f t="shared" si="65"/>
        <v>1.8193246913433825E-2</v>
      </c>
    </row>
    <row r="54" spans="1:64" s="14" customFormat="1" ht="14.25" thickBot="1" x14ac:dyDescent="0.3">
      <c r="A54" s="78" t="s">
        <v>21</v>
      </c>
      <c r="B54" s="101">
        <f>B33+B34+B39+B40</f>
        <v>1</v>
      </c>
      <c r="C54" s="85">
        <f t="shared" ref="C54:BL54" si="111">C33+C34+C39+C40</f>
        <v>1</v>
      </c>
      <c r="D54" s="85">
        <f t="shared" si="111"/>
        <v>1.0000000000000002</v>
      </c>
      <c r="E54" s="85">
        <f t="shared" si="111"/>
        <v>1</v>
      </c>
      <c r="F54" s="85">
        <f t="shared" si="111"/>
        <v>1</v>
      </c>
      <c r="G54" s="85">
        <f t="shared" si="111"/>
        <v>1</v>
      </c>
      <c r="H54" s="87">
        <f t="shared" si="111"/>
        <v>1.0000000000000002</v>
      </c>
      <c r="I54" s="101">
        <f t="shared" si="111"/>
        <v>0.99999999999999989</v>
      </c>
      <c r="J54" s="85">
        <f t="shared" si="111"/>
        <v>1</v>
      </c>
      <c r="K54" s="85">
        <f t="shared" si="111"/>
        <v>1</v>
      </c>
      <c r="L54" s="85">
        <f t="shared" si="111"/>
        <v>1</v>
      </c>
      <c r="M54" s="85">
        <f t="shared" si="111"/>
        <v>1</v>
      </c>
      <c r="N54" s="85">
        <f t="shared" si="111"/>
        <v>1</v>
      </c>
      <c r="O54" s="87">
        <f t="shared" si="111"/>
        <v>1</v>
      </c>
      <c r="P54" s="101">
        <f t="shared" si="111"/>
        <v>1</v>
      </c>
      <c r="Q54" s="85">
        <f t="shared" si="111"/>
        <v>1</v>
      </c>
      <c r="R54" s="85">
        <f t="shared" si="111"/>
        <v>1</v>
      </c>
      <c r="S54" s="85">
        <f t="shared" si="111"/>
        <v>1</v>
      </c>
      <c r="T54" s="85">
        <f t="shared" si="111"/>
        <v>0.99999999999999989</v>
      </c>
      <c r="U54" s="85">
        <f t="shared" si="111"/>
        <v>1</v>
      </c>
      <c r="V54" s="87">
        <f t="shared" si="111"/>
        <v>0.99999999999999978</v>
      </c>
      <c r="W54" s="101">
        <f t="shared" si="111"/>
        <v>0.99999999999999989</v>
      </c>
      <c r="X54" s="85">
        <f t="shared" si="111"/>
        <v>1</v>
      </c>
      <c r="Y54" s="85">
        <f t="shared" si="111"/>
        <v>1</v>
      </c>
      <c r="Z54" s="85">
        <f t="shared" si="111"/>
        <v>1</v>
      </c>
      <c r="AA54" s="85">
        <f t="shared" si="111"/>
        <v>1</v>
      </c>
      <c r="AB54" s="85">
        <f t="shared" si="111"/>
        <v>1</v>
      </c>
      <c r="AC54" s="87">
        <f t="shared" si="111"/>
        <v>1</v>
      </c>
      <c r="AD54" s="101">
        <f t="shared" si="111"/>
        <v>1</v>
      </c>
      <c r="AE54" s="85">
        <f t="shared" si="111"/>
        <v>0.99999999999999989</v>
      </c>
      <c r="AF54" s="85">
        <f t="shared" si="111"/>
        <v>1</v>
      </c>
      <c r="AG54" s="85">
        <f t="shared" si="111"/>
        <v>1</v>
      </c>
      <c r="AH54" s="85">
        <f t="shared" si="111"/>
        <v>1</v>
      </c>
      <c r="AI54" s="85">
        <f t="shared" si="111"/>
        <v>1</v>
      </c>
      <c r="AJ54" s="87">
        <f t="shared" si="111"/>
        <v>1</v>
      </c>
      <c r="AK54" s="101">
        <f t="shared" si="111"/>
        <v>1</v>
      </c>
      <c r="AL54" s="85">
        <f t="shared" si="111"/>
        <v>1</v>
      </c>
      <c r="AM54" s="85">
        <f t="shared" si="111"/>
        <v>1</v>
      </c>
      <c r="AN54" s="85">
        <f t="shared" si="111"/>
        <v>1</v>
      </c>
      <c r="AO54" s="85">
        <f t="shared" si="111"/>
        <v>1</v>
      </c>
      <c r="AP54" s="85">
        <f t="shared" si="111"/>
        <v>1</v>
      </c>
      <c r="AQ54" s="87">
        <f t="shared" si="111"/>
        <v>1</v>
      </c>
      <c r="AR54" s="101">
        <f t="shared" si="111"/>
        <v>0.99999999999999989</v>
      </c>
      <c r="AS54" s="85">
        <f t="shared" si="111"/>
        <v>1</v>
      </c>
      <c r="AT54" s="85">
        <f t="shared" si="111"/>
        <v>1</v>
      </c>
      <c r="AU54" s="85">
        <f t="shared" si="111"/>
        <v>1</v>
      </c>
      <c r="AV54" s="85">
        <f t="shared" si="111"/>
        <v>1</v>
      </c>
      <c r="AW54" s="85">
        <f t="shared" si="111"/>
        <v>1</v>
      </c>
      <c r="AX54" s="87">
        <f t="shared" si="111"/>
        <v>1</v>
      </c>
      <c r="AY54" s="101">
        <f t="shared" si="111"/>
        <v>1</v>
      </c>
      <c r="AZ54" s="85">
        <f t="shared" si="111"/>
        <v>1</v>
      </c>
      <c r="BA54" s="85">
        <f t="shared" si="111"/>
        <v>1</v>
      </c>
      <c r="BB54" s="85">
        <f t="shared" si="111"/>
        <v>1</v>
      </c>
      <c r="BC54" s="85">
        <f t="shared" si="111"/>
        <v>1</v>
      </c>
      <c r="BD54" s="85">
        <f t="shared" si="111"/>
        <v>1</v>
      </c>
      <c r="BE54" s="87">
        <f t="shared" si="111"/>
        <v>1</v>
      </c>
      <c r="BF54" s="101">
        <f t="shared" si="111"/>
        <v>1.0000000000000002</v>
      </c>
      <c r="BG54" s="85">
        <f t="shared" si="111"/>
        <v>0.99999999999999978</v>
      </c>
      <c r="BH54" s="85">
        <f t="shared" si="111"/>
        <v>1</v>
      </c>
      <c r="BI54" s="85">
        <f t="shared" si="111"/>
        <v>1</v>
      </c>
      <c r="BJ54" s="85">
        <f t="shared" si="111"/>
        <v>1</v>
      </c>
      <c r="BK54" s="85">
        <f t="shared" si="111"/>
        <v>1</v>
      </c>
      <c r="BL54" s="86">
        <f t="shared" si="111"/>
        <v>0.99999999999999989</v>
      </c>
    </row>
    <row r="55" spans="1:64" ht="15.75" x14ac:dyDescent="0.25">
      <c r="A55" s="20"/>
    </row>
  </sheetData>
  <mergeCells count="21">
    <mergeCell ref="BG2:BJ2"/>
    <mergeCell ref="B4:H4"/>
    <mergeCell ref="I4:O4"/>
    <mergeCell ref="P4:V4"/>
    <mergeCell ref="W4:AC4"/>
    <mergeCell ref="AD4:AJ4"/>
    <mergeCell ref="AK4:AQ4"/>
    <mergeCell ref="AR4:AX4"/>
    <mergeCell ref="AY4:BE4"/>
    <mergeCell ref="BF4:BL4"/>
    <mergeCell ref="B3:BL3"/>
    <mergeCell ref="AK31:AQ31"/>
    <mergeCell ref="AR31:AX31"/>
    <mergeCell ref="AY31:BE31"/>
    <mergeCell ref="BF31:BL31"/>
    <mergeCell ref="B30:BL30"/>
    <mergeCell ref="B31:H31"/>
    <mergeCell ref="I31:O31"/>
    <mergeCell ref="P31:V31"/>
    <mergeCell ref="W31:AC31"/>
    <mergeCell ref="AD31:AJ31"/>
  </mergeCells>
  <pageMargins left="0.2" right="0.2" top="0.75" bottom="0.75" header="0.3" footer="0.3"/>
  <pageSetup paperSize="8" scale="5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55"/>
  <sheetViews>
    <sheetView topLeftCell="A52" zoomScale="90" zoomScaleNormal="90" zoomScalePageLayoutView="110" workbookViewId="0">
      <selection activeCell="G30" sqref="G30"/>
    </sheetView>
  </sheetViews>
  <sheetFormatPr defaultRowHeight="13.5" x14ac:dyDescent="0.25"/>
  <cols>
    <col min="1" max="1" width="51" style="23" customWidth="1"/>
    <col min="2" max="13" width="5.85546875" style="22" bestFit="1" customWidth="1"/>
    <col min="14" max="15" width="5.140625" style="22" bestFit="1" customWidth="1"/>
    <col min="16" max="20" width="5.85546875" style="22" bestFit="1" customWidth="1"/>
    <col min="21" max="22" width="5.140625" style="22" bestFit="1" customWidth="1"/>
    <col min="23" max="27" width="5.85546875" style="22" bestFit="1" customWidth="1"/>
    <col min="28" max="29" width="5.5703125" style="22" bestFit="1" customWidth="1"/>
    <col min="30" max="34" width="5.85546875" style="22" bestFit="1" customWidth="1"/>
    <col min="35" max="36" width="5.5703125" style="22" bestFit="1" customWidth="1"/>
    <col min="37" max="41" width="5.85546875" style="22" bestFit="1" customWidth="1"/>
    <col min="42" max="43" width="5.5703125" style="22" bestFit="1" customWidth="1"/>
    <col min="44" max="16384" width="9.140625" style="22"/>
  </cols>
  <sheetData>
    <row r="1" spans="1:43" x14ac:dyDescent="0.25">
      <c r="A1" s="29" t="s">
        <v>32</v>
      </c>
    </row>
    <row r="2" spans="1:43" ht="14.25" thickBot="1" x14ac:dyDescent="0.3">
      <c r="A2" s="3" t="s">
        <v>29</v>
      </c>
    </row>
    <row r="3" spans="1:43" ht="29.25" customHeight="1" thickBot="1" x14ac:dyDescent="0.3">
      <c r="A3" s="216" t="s">
        <v>23</v>
      </c>
      <c r="B3" s="214" t="s">
        <v>25</v>
      </c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  <c r="V3" s="207"/>
      <c r="W3" s="207"/>
      <c r="X3" s="207"/>
      <c r="Y3" s="207"/>
      <c r="Z3" s="207"/>
      <c r="AA3" s="207"/>
      <c r="AB3" s="207"/>
      <c r="AC3" s="207"/>
      <c r="AD3" s="207"/>
      <c r="AE3" s="207"/>
      <c r="AF3" s="207"/>
      <c r="AG3" s="207"/>
      <c r="AH3" s="207"/>
      <c r="AI3" s="207"/>
      <c r="AJ3" s="207"/>
      <c r="AK3" s="207"/>
      <c r="AL3" s="207"/>
      <c r="AM3" s="207"/>
      <c r="AN3" s="207"/>
      <c r="AO3" s="207"/>
      <c r="AP3" s="207"/>
      <c r="AQ3" s="215"/>
    </row>
    <row r="4" spans="1:43" s="24" customFormat="1" ht="15.75" thickBot="1" x14ac:dyDescent="0.3">
      <c r="A4" s="217"/>
      <c r="B4" s="206" t="str">
        <f>'3d BFM RO si regiuni'!B4:H4</f>
        <v xml:space="preserve">  Sud - Vest Oltenia</v>
      </c>
      <c r="C4" s="207"/>
      <c r="D4" s="207"/>
      <c r="E4" s="207"/>
      <c r="F4" s="207"/>
      <c r="G4" s="208"/>
      <c r="H4" s="209"/>
      <c r="I4" s="211" t="s">
        <v>44</v>
      </c>
      <c r="J4" s="211"/>
      <c r="K4" s="211"/>
      <c r="L4" s="211"/>
      <c r="M4" s="211"/>
      <c r="N4" s="212"/>
      <c r="O4" s="212"/>
      <c r="P4" s="210" t="s">
        <v>45</v>
      </c>
      <c r="Q4" s="211"/>
      <c r="R4" s="211"/>
      <c r="S4" s="211"/>
      <c r="T4" s="211"/>
      <c r="U4" s="212"/>
      <c r="V4" s="213"/>
      <c r="W4" s="207" t="s">
        <v>46</v>
      </c>
      <c r="X4" s="207"/>
      <c r="Y4" s="207"/>
      <c r="Z4" s="207"/>
      <c r="AA4" s="207"/>
      <c r="AB4" s="208"/>
      <c r="AC4" s="208"/>
      <c r="AD4" s="206" t="s">
        <v>47</v>
      </c>
      <c r="AE4" s="207"/>
      <c r="AF4" s="207"/>
      <c r="AG4" s="207"/>
      <c r="AH4" s="207"/>
      <c r="AI4" s="208"/>
      <c r="AJ4" s="209"/>
      <c r="AK4" s="207" t="s">
        <v>48</v>
      </c>
      <c r="AL4" s="207"/>
      <c r="AM4" s="207"/>
      <c r="AN4" s="207"/>
      <c r="AO4" s="207"/>
      <c r="AP4" s="208"/>
      <c r="AQ4" s="209"/>
    </row>
    <row r="5" spans="1:43" s="24" customFormat="1" ht="14.25" thickBot="1" x14ac:dyDescent="0.3">
      <c r="A5" s="218"/>
      <c r="B5" s="170">
        <v>2008</v>
      </c>
      <c r="C5" s="61">
        <v>2009</v>
      </c>
      <c r="D5" s="61">
        <v>2010</v>
      </c>
      <c r="E5" s="53">
        <v>2011</v>
      </c>
      <c r="F5" s="61">
        <v>2012</v>
      </c>
      <c r="G5" s="61">
        <v>2013</v>
      </c>
      <c r="H5" s="54">
        <v>2014</v>
      </c>
      <c r="I5" s="161">
        <v>2008</v>
      </c>
      <c r="J5" s="53">
        <v>2009</v>
      </c>
      <c r="K5" s="53">
        <v>2010</v>
      </c>
      <c r="L5" s="53">
        <v>2011</v>
      </c>
      <c r="M5" s="53">
        <v>2012</v>
      </c>
      <c r="N5" s="53">
        <v>2013</v>
      </c>
      <c r="O5" s="61">
        <v>2014</v>
      </c>
      <c r="P5" s="52">
        <v>2008</v>
      </c>
      <c r="Q5" s="53">
        <v>2009</v>
      </c>
      <c r="R5" s="53">
        <v>2010</v>
      </c>
      <c r="S5" s="53">
        <v>2011</v>
      </c>
      <c r="T5" s="61">
        <v>2012</v>
      </c>
      <c r="U5" s="53">
        <v>2013</v>
      </c>
      <c r="V5" s="54">
        <v>2014</v>
      </c>
      <c r="W5" s="165">
        <v>2008</v>
      </c>
      <c r="X5" s="166">
        <v>2009</v>
      </c>
      <c r="Y5" s="166">
        <v>2010</v>
      </c>
      <c r="Z5" s="166">
        <v>2011</v>
      </c>
      <c r="AA5" s="167">
        <v>2012</v>
      </c>
      <c r="AB5" s="166">
        <v>2013</v>
      </c>
      <c r="AC5" s="167">
        <v>2014</v>
      </c>
      <c r="AD5" s="168">
        <v>2008</v>
      </c>
      <c r="AE5" s="166">
        <v>2009</v>
      </c>
      <c r="AF5" s="166">
        <v>2010</v>
      </c>
      <c r="AG5" s="166">
        <v>2011</v>
      </c>
      <c r="AH5" s="167">
        <v>2012</v>
      </c>
      <c r="AI5" s="53">
        <v>2013</v>
      </c>
      <c r="AJ5" s="169">
        <v>2014</v>
      </c>
      <c r="AK5" s="165">
        <v>2008</v>
      </c>
      <c r="AL5" s="166">
        <v>2009</v>
      </c>
      <c r="AM5" s="166">
        <v>2010</v>
      </c>
      <c r="AN5" s="166">
        <v>2011</v>
      </c>
      <c r="AO5" s="167">
        <v>2012</v>
      </c>
      <c r="AP5" s="53">
        <v>2013</v>
      </c>
      <c r="AQ5" s="169">
        <v>2014</v>
      </c>
    </row>
    <row r="6" spans="1:43" s="21" customFormat="1" x14ac:dyDescent="0.25">
      <c r="A6" s="6" t="s">
        <v>21</v>
      </c>
      <c r="B6" s="177">
        <f>'3d BFM RO si regiuni'!B6</f>
        <v>867</v>
      </c>
      <c r="C6" s="178">
        <f>'3d BFM RO si regiuni'!C6</f>
        <v>836.1</v>
      </c>
      <c r="D6" s="178">
        <f>'3d BFM RO si regiuni'!D6</f>
        <v>832.8</v>
      </c>
      <c r="E6" s="178">
        <f>'3d BFM RO si regiuni'!E6</f>
        <v>828.9</v>
      </c>
      <c r="F6" s="178">
        <f>'3d BFM RO si regiuni'!F6</f>
        <v>848</v>
      </c>
      <c r="G6" s="178">
        <f>'3d BFM RO si regiuni'!G6</f>
        <v>832</v>
      </c>
      <c r="H6" s="179">
        <f>'3d BFM RO si regiuni'!H6</f>
        <v>813.8</v>
      </c>
      <c r="I6" s="219">
        <v>276.60000000000002</v>
      </c>
      <c r="J6" s="220">
        <v>264.10000000000002</v>
      </c>
      <c r="K6" s="220">
        <v>267.7</v>
      </c>
      <c r="L6" s="220">
        <v>261.10000000000002</v>
      </c>
      <c r="M6" s="221">
        <v>266.2</v>
      </c>
      <c r="N6" s="180">
        <v>262.7</v>
      </c>
      <c r="O6" s="181">
        <v>257.3</v>
      </c>
      <c r="P6" s="234">
        <v>139.4</v>
      </c>
      <c r="Q6" s="220">
        <v>137.5</v>
      </c>
      <c r="R6" s="220">
        <v>132.5</v>
      </c>
      <c r="S6" s="220">
        <v>133.30000000000001</v>
      </c>
      <c r="T6" s="221">
        <v>135.30000000000001</v>
      </c>
      <c r="U6" s="180">
        <v>134.4</v>
      </c>
      <c r="V6" s="182">
        <v>131.4</v>
      </c>
      <c r="W6" s="219">
        <v>111.8</v>
      </c>
      <c r="X6" s="220">
        <v>107.1</v>
      </c>
      <c r="Y6" s="220">
        <v>104.6</v>
      </c>
      <c r="Z6" s="220">
        <v>105.4</v>
      </c>
      <c r="AA6" s="221">
        <v>108.5</v>
      </c>
      <c r="AB6" s="183">
        <v>105.3</v>
      </c>
      <c r="AC6" s="184">
        <v>103.2</v>
      </c>
      <c r="AD6" s="234">
        <v>169.3</v>
      </c>
      <c r="AE6" s="220">
        <v>161</v>
      </c>
      <c r="AF6" s="220">
        <v>161.6</v>
      </c>
      <c r="AG6" s="220">
        <v>162.6</v>
      </c>
      <c r="AH6" s="221">
        <v>167.4</v>
      </c>
      <c r="AI6" s="183">
        <v>163.5</v>
      </c>
      <c r="AJ6" s="185">
        <v>160.80000000000001</v>
      </c>
      <c r="AK6" s="219">
        <v>169.9</v>
      </c>
      <c r="AL6" s="220">
        <v>166.4</v>
      </c>
      <c r="AM6" s="220">
        <v>166.4</v>
      </c>
      <c r="AN6" s="220">
        <v>166.5</v>
      </c>
      <c r="AO6" s="221">
        <v>170.6</v>
      </c>
      <c r="AP6" s="183">
        <v>166.1</v>
      </c>
      <c r="AQ6" s="185">
        <v>161.1</v>
      </c>
    </row>
    <row r="7" spans="1:43" s="21" customFormat="1" x14ac:dyDescent="0.25">
      <c r="A7" s="5" t="s">
        <v>33</v>
      </c>
      <c r="B7" s="138">
        <f>'3d BFM RO si regiuni'!B7</f>
        <v>326.7</v>
      </c>
      <c r="C7" s="139">
        <f>'3d BFM RO si regiuni'!C7</f>
        <v>327.7</v>
      </c>
      <c r="D7" s="139">
        <f>'3d BFM RO si regiuni'!D7</f>
        <v>335.1</v>
      </c>
      <c r="E7" s="139">
        <f>'3d BFM RO si regiuni'!E7</f>
        <v>332.3</v>
      </c>
      <c r="F7" s="139">
        <f>'3d BFM RO si regiuni'!F7</f>
        <v>341.5</v>
      </c>
      <c r="G7" s="139">
        <f>'3d BFM RO si regiuni'!G7</f>
        <v>323.3</v>
      </c>
      <c r="H7" s="155">
        <f>'3d BFM RO si regiuni'!H7</f>
        <v>312.60000000000002</v>
      </c>
      <c r="I7" s="222">
        <v>107.1</v>
      </c>
      <c r="J7" s="223">
        <v>107.3</v>
      </c>
      <c r="K7" s="223">
        <v>113.6</v>
      </c>
      <c r="L7" s="223">
        <v>109.5</v>
      </c>
      <c r="M7" s="224">
        <v>112.3</v>
      </c>
      <c r="N7" s="148">
        <v>105.9</v>
      </c>
      <c r="O7" s="149">
        <v>102</v>
      </c>
      <c r="P7" s="235">
        <v>38.799999999999997</v>
      </c>
      <c r="Q7" s="223">
        <v>38.5</v>
      </c>
      <c r="R7" s="223">
        <v>37.6</v>
      </c>
      <c r="S7" s="223">
        <v>37.9</v>
      </c>
      <c r="T7" s="224">
        <v>39.1</v>
      </c>
      <c r="U7" s="148">
        <v>37</v>
      </c>
      <c r="V7" s="150">
        <v>36</v>
      </c>
      <c r="W7" s="222">
        <v>48.4</v>
      </c>
      <c r="X7" s="223">
        <v>49</v>
      </c>
      <c r="Y7" s="223">
        <v>48.4</v>
      </c>
      <c r="Z7" s="223">
        <v>49.3</v>
      </c>
      <c r="AA7" s="224">
        <v>50.5</v>
      </c>
      <c r="AB7" s="154">
        <v>47.8</v>
      </c>
      <c r="AC7" s="157">
        <v>46</v>
      </c>
      <c r="AD7" s="235">
        <v>76</v>
      </c>
      <c r="AE7" s="223">
        <v>76.3</v>
      </c>
      <c r="AF7" s="223">
        <v>78.599999999999994</v>
      </c>
      <c r="AG7" s="223">
        <v>78.2</v>
      </c>
      <c r="AH7" s="224">
        <v>80.400000000000006</v>
      </c>
      <c r="AI7" s="154">
        <v>76.599999999999994</v>
      </c>
      <c r="AJ7" s="158">
        <v>74.599999999999994</v>
      </c>
      <c r="AK7" s="222">
        <v>56.4</v>
      </c>
      <c r="AL7" s="223">
        <v>56.6</v>
      </c>
      <c r="AM7" s="223">
        <v>56.9</v>
      </c>
      <c r="AN7" s="223">
        <v>57.4</v>
      </c>
      <c r="AO7" s="224">
        <v>59.2</v>
      </c>
      <c r="AP7" s="154">
        <v>56</v>
      </c>
      <c r="AQ7" s="158">
        <v>54</v>
      </c>
    </row>
    <row r="8" spans="1:43" s="21" customFormat="1" x14ac:dyDescent="0.25">
      <c r="A8" s="5" t="s">
        <v>34</v>
      </c>
      <c r="B8" s="138">
        <f>'3d BFM RO si regiuni'!B8</f>
        <v>185.2</v>
      </c>
      <c r="C8" s="139">
        <f>'3d BFM RO si regiuni'!C8</f>
        <v>162.69999999999999</v>
      </c>
      <c r="D8" s="139">
        <f>'3d BFM RO si regiuni'!D8</f>
        <v>155.80000000000001</v>
      </c>
      <c r="E8" s="139">
        <f>'3d BFM RO si regiuni'!E8</f>
        <v>157.69999999999999</v>
      </c>
      <c r="F8" s="139">
        <f>'3d BFM RO si regiuni'!F8</f>
        <v>157.9</v>
      </c>
      <c r="G8" s="139">
        <f>'3d BFM RO si regiuni'!G8</f>
        <v>154.19999999999999</v>
      </c>
      <c r="H8" s="155">
        <f>'3d BFM RO si regiuni'!H8</f>
        <v>151.4</v>
      </c>
      <c r="I8" s="222">
        <v>49.8</v>
      </c>
      <c r="J8" s="223">
        <v>42.1</v>
      </c>
      <c r="K8" s="223">
        <v>40.700000000000003</v>
      </c>
      <c r="L8" s="223">
        <v>40.700000000000003</v>
      </c>
      <c r="M8" s="224">
        <v>40.9</v>
      </c>
      <c r="N8" s="148">
        <v>40.299999999999997</v>
      </c>
      <c r="O8" s="149">
        <v>39.4</v>
      </c>
      <c r="P8" s="235">
        <v>38.700000000000003</v>
      </c>
      <c r="Q8" s="223">
        <v>36.6</v>
      </c>
      <c r="R8" s="223">
        <v>33.6</v>
      </c>
      <c r="S8" s="223">
        <v>34.299999999999997</v>
      </c>
      <c r="T8" s="224">
        <v>34.1</v>
      </c>
      <c r="U8" s="148">
        <v>33</v>
      </c>
      <c r="V8" s="150">
        <v>31.6</v>
      </c>
      <c r="W8" s="222">
        <v>21.5</v>
      </c>
      <c r="X8" s="223">
        <v>17.2</v>
      </c>
      <c r="Y8" s="223">
        <v>16.7</v>
      </c>
      <c r="Z8" s="223">
        <v>16.100000000000001</v>
      </c>
      <c r="AA8" s="224">
        <v>16.100000000000001</v>
      </c>
      <c r="AB8" s="154">
        <v>15.3</v>
      </c>
      <c r="AC8" s="157">
        <v>15.4</v>
      </c>
      <c r="AD8" s="235">
        <v>36.4</v>
      </c>
      <c r="AE8" s="223">
        <v>30.4</v>
      </c>
      <c r="AF8" s="223">
        <v>29</v>
      </c>
      <c r="AG8" s="223">
        <v>30.6</v>
      </c>
      <c r="AH8" s="224">
        <v>30.6</v>
      </c>
      <c r="AI8" s="154">
        <v>30.4</v>
      </c>
      <c r="AJ8" s="158">
        <v>30.7</v>
      </c>
      <c r="AK8" s="222">
        <v>38.799999999999997</v>
      </c>
      <c r="AL8" s="223">
        <v>36.4</v>
      </c>
      <c r="AM8" s="223">
        <v>35.799999999999997</v>
      </c>
      <c r="AN8" s="223">
        <v>36</v>
      </c>
      <c r="AO8" s="224">
        <v>36.200000000000003</v>
      </c>
      <c r="AP8" s="154">
        <v>35.200000000000003</v>
      </c>
      <c r="AQ8" s="158">
        <v>34.299999999999997</v>
      </c>
    </row>
    <row r="9" spans="1:43" x14ac:dyDescent="0.25">
      <c r="A9" s="4" t="s">
        <v>7</v>
      </c>
      <c r="B9" s="140">
        <f>'3d BFM RO si regiuni'!B9</f>
        <v>22.3</v>
      </c>
      <c r="C9" s="91">
        <f>'3d BFM RO si regiuni'!C9</f>
        <v>20.3</v>
      </c>
      <c r="D9" s="91">
        <f>'3d BFM RO si regiuni'!D9</f>
        <v>18.5</v>
      </c>
      <c r="E9" s="91">
        <f>'3d BFM RO si regiuni'!E9</f>
        <v>18.899999999999999</v>
      </c>
      <c r="F9" s="91">
        <f>'3d BFM RO si regiuni'!F9</f>
        <v>18.7</v>
      </c>
      <c r="G9" s="91">
        <f>'3d BFM RO si regiuni'!G9</f>
        <v>18.100000000000001</v>
      </c>
      <c r="H9" s="94">
        <f>'3d BFM RO si regiuni'!H9</f>
        <v>17</v>
      </c>
      <c r="I9" s="225">
        <v>1.7</v>
      </c>
      <c r="J9" s="226">
        <v>1.1000000000000001</v>
      </c>
      <c r="K9" s="226">
        <v>1.1000000000000001</v>
      </c>
      <c r="L9" s="226">
        <v>1.1000000000000001</v>
      </c>
      <c r="M9" s="227">
        <v>1.1000000000000001</v>
      </c>
      <c r="N9" s="151">
        <v>1.1000000000000001</v>
      </c>
      <c r="O9" s="152">
        <v>1</v>
      </c>
      <c r="P9" s="236">
        <v>15.6</v>
      </c>
      <c r="Q9" s="226">
        <v>15.1</v>
      </c>
      <c r="R9" s="226">
        <v>13.1</v>
      </c>
      <c r="S9" s="226">
        <v>13.9</v>
      </c>
      <c r="T9" s="227">
        <v>13.5</v>
      </c>
      <c r="U9" s="151">
        <v>13.2</v>
      </c>
      <c r="V9" s="153">
        <v>12.5</v>
      </c>
      <c r="W9" s="225">
        <v>1.2</v>
      </c>
      <c r="X9" s="226">
        <v>0.8</v>
      </c>
      <c r="Y9" s="226">
        <v>1.1000000000000001</v>
      </c>
      <c r="Z9" s="226">
        <v>0.9</v>
      </c>
      <c r="AA9" s="227">
        <v>0.8</v>
      </c>
      <c r="AB9" s="154">
        <v>0.7</v>
      </c>
      <c r="AC9" s="157">
        <v>0.7</v>
      </c>
      <c r="AD9" s="236">
        <v>1.3</v>
      </c>
      <c r="AE9" s="226">
        <v>1</v>
      </c>
      <c r="AF9" s="226">
        <v>1</v>
      </c>
      <c r="AG9" s="226">
        <v>0.9</v>
      </c>
      <c r="AH9" s="227">
        <v>0.9</v>
      </c>
      <c r="AI9" s="154">
        <v>0.9</v>
      </c>
      <c r="AJ9" s="158">
        <v>0.9</v>
      </c>
      <c r="AK9" s="225">
        <v>2.5</v>
      </c>
      <c r="AL9" s="226">
        <v>2.2999999999999998</v>
      </c>
      <c r="AM9" s="226">
        <v>2.2000000000000002</v>
      </c>
      <c r="AN9" s="226">
        <v>2.1</v>
      </c>
      <c r="AO9" s="227">
        <v>2.4</v>
      </c>
      <c r="AP9" s="154">
        <v>2.2000000000000002</v>
      </c>
      <c r="AQ9" s="158">
        <v>1.9</v>
      </c>
    </row>
    <row r="10" spans="1:43" x14ac:dyDescent="0.25">
      <c r="A10" s="4" t="s">
        <v>8</v>
      </c>
      <c r="B10" s="140">
        <f>'3d BFM RO si regiuni'!B10</f>
        <v>136.9</v>
      </c>
      <c r="C10" s="91">
        <f>'3d BFM RO si regiuni'!C10</f>
        <v>116.8</v>
      </c>
      <c r="D10" s="91">
        <f>'3d BFM RO si regiuni'!D10</f>
        <v>113.4</v>
      </c>
      <c r="E10" s="91">
        <f>'3d BFM RO si regiuni'!E10</f>
        <v>114.3</v>
      </c>
      <c r="F10" s="91">
        <f>'3d BFM RO si regiuni'!F10</f>
        <v>114.6</v>
      </c>
      <c r="G10" s="91">
        <f>'3d BFM RO si regiuni'!G10</f>
        <v>112.7</v>
      </c>
      <c r="H10" s="94">
        <f>'3d BFM RO si regiuni'!H10</f>
        <v>110.2</v>
      </c>
      <c r="I10" s="225">
        <v>41.1</v>
      </c>
      <c r="J10" s="226">
        <v>34.200000000000003</v>
      </c>
      <c r="K10" s="226">
        <v>33.5</v>
      </c>
      <c r="L10" s="226">
        <v>32.9</v>
      </c>
      <c r="M10" s="227">
        <v>33.299999999999997</v>
      </c>
      <c r="N10" s="151">
        <v>32.9</v>
      </c>
      <c r="O10" s="152">
        <v>32</v>
      </c>
      <c r="P10" s="236">
        <v>16.5</v>
      </c>
      <c r="Q10" s="226">
        <v>15.1</v>
      </c>
      <c r="R10" s="226">
        <v>14.2</v>
      </c>
      <c r="S10" s="226">
        <v>13.9</v>
      </c>
      <c r="T10" s="227">
        <v>13.6</v>
      </c>
      <c r="U10" s="151">
        <v>13</v>
      </c>
      <c r="V10" s="153">
        <v>12.1</v>
      </c>
      <c r="W10" s="225">
        <v>16.100000000000001</v>
      </c>
      <c r="X10" s="226">
        <v>12.4</v>
      </c>
      <c r="Y10" s="226">
        <v>11.8</v>
      </c>
      <c r="Z10" s="226">
        <v>11.5</v>
      </c>
      <c r="AA10" s="227">
        <v>11.5</v>
      </c>
      <c r="AB10" s="154">
        <v>11.3</v>
      </c>
      <c r="AC10" s="157">
        <v>11.2</v>
      </c>
      <c r="AD10" s="236">
        <v>32.5</v>
      </c>
      <c r="AE10" s="226">
        <v>26.7</v>
      </c>
      <c r="AF10" s="226">
        <v>25.6</v>
      </c>
      <c r="AG10" s="226">
        <v>27.2</v>
      </c>
      <c r="AH10" s="227">
        <v>27.4</v>
      </c>
      <c r="AI10" s="154">
        <v>27.2</v>
      </c>
      <c r="AJ10" s="158">
        <v>27.6</v>
      </c>
      <c r="AK10" s="225">
        <v>30.7</v>
      </c>
      <c r="AL10" s="226">
        <v>28.4</v>
      </c>
      <c r="AM10" s="226">
        <v>28.3</v>
      </c>
      <c r="AN10" s="226">
        <v>28.8</v>
      </c>
      <c r="AO10" s="227">
        <v>28.8</v>
      </c>
      <c r="AP10" s="154">
        <v>28.3</v>
      </c>
      <c r="AQ10" s="158">
        <v>27.3</v>
      </c>
    </row>
    <row r="11" spans="1:43" ht="27" x14ac:dyDescent="0.25">
      <c r="A11" s="4" t="s">
        <v>35</v>
      </c>
      <c r="B11" s="140">
        <f>'3d BFM RO si regiuni'!B11</f>
        <v>14.3</v>
      </c>
      <c r="C11" s="91">
        <f>'3d BFM RO si regiuni'!C11</f>
        <v>13.1</v>
      </c>
      <c r="D11" s="91">
        <f>'3d BFM RO si regiuni'!D11</f>
        <v>12.5</v>
      </c>
      <c r="E11" s="91">
        <f>'3d BFM RO si regiuni'!E11</f>
        <v>13.2</v>
      </c>
      <c r="F11" s="91">
        <f>'3d BFM RO si regiuni'!F11</f>
        <v>13.6</v>
      </c>
      <c r="G11" s="91">
        <f>'3d BFM RO si regiuni'!G11</f>
        <v>12</v>
      </c>
      <c r="H11" s="94">
        <f>'3d BFM RO si regiuni'!H11</f>
        <v>12.5</v>
      </c>
      <c r="I11" s="225">
        <v>3.5</v>
      </c>
      <c r="J11" s="226">
        <v>3.2</v>
      </c>
      <c r="K11" s="226">
        <v>3</v>
      </c>
      <c r="L11" s="226">
        <v>3.5</v>
      </c>
      <c r="M11" s="227">
        <v>3.4</v>
      </c>
      <c r="N11" s="151">
        <v>3.2</v>
      </c>
      <c r="O11" s="152">
        <v>3.1</v>
      </c>
      <c r="P11" s="236">
        <v>4.4000000000000004</v>
      </c>
      <c r="Q11" s="226">
        <v>4</v>
      </c>
      <c r="R11" s="226">
        <v>3.9</v>
      </c>
      <c r="S11" s="226">
        <v>4.0999999999999996</v>
      </c>
      <c r="T11" s="227">
        <v>4.7</v>
      </c>
      <c r="U11" s="151">
        <v>4.4000000000000004</v>
      </c>
      <c r="V11" s="153">
        <v>4.5</v>
      </c>
      <c r="W11" s="225">
        <v>2.7</v>
      </c>
      <c r="X11" s="226">
        <v>2.4</v>
      </c>
      <c r="Y11" s="226">
        <v>2.2999999999999998</v>
      </c>
      <c r="Z11" s="226">
        <v>2.2999999999999998</v>
      </c>
      <c r="AA11" s="227">
        <v>2.2999999999999998</v>
      </c>
      <c r="AB11" s="154">
        <v>1.8</v>
      </c>
      <c r="AC11" s="157">
        <v>2</v>
      </c>
      <c r="AD11" s="236">
        <v>0.9</v>
      </c>
      <c r="AE11" s="226">
        <v>0.8</v>
      </c>
      <c r="AF11" s="226">
        <v>0.7</v>
      </c>
      <c r="AG11" s="226">
        <v>0.7</v>
      </c>
      <c r="AH11" s="227">
        <v>0.6</v>
      </c>
      <c r="AI11" s="154">
        <v>0.5</v>
      </c>
      <c r="AJ11" s="158">
        <v>0.6</v>
      </c>
      <c r="AK11" s="225">
        <v>2.8</v>
      </c>
      <c r="AL11" s="226">
        <v>2.7</v>
      </c>
      <c r="AM11" s="226">
        <v>2.6</v>
      </c>
      <c r="AN11" s="226">
        <v>2.6</v>
      </c>
      <c r="AO11" s="227">
        <v>2.6</v>
      </c>
      <c r="AP11" s="154">
        <v>2.1</v>
      </c>
      <c r="AQ11" s="158">
        <v>2.2999999999999998</v>
      </c>
    </row>
    <row r="12" spans="1:43" x14ac:dyDescent="0.25">
      <c r="A12" s="4" t="s">
        <v>36</v>
      </c>
      <c r="B12" s="140">
        <f>'3d BFM RO si regiuni'!B12</f>
        <v>11.7</v>
      </c>
      <c r="C12" s="91">
        <f>'3d BFM RO si regiuni'!C12</f>
        <v>12.5</v>
      </c>
      <c r="D12" s="91">
        <f>'3d BFM RO si regiuni'!D12</f>
        <v>11.4</v>
      </c>
      <c r="E12" s="91">
        <f>'3d BFM RO si regiuni'!E12</f>
        <v>11.3</v>
      </c>
      <c r="F12" s="91">
        <f>'3d BFM RO si regiuni'!F12</f>
        <v>11</v>
      </c>
      <c r="G12" s="91">
        <f>'3d BFM RO si regiuni'!G12</f>
        <v>11.4</v>
      </c>
      <c r="H12" s="94">
        <f>'3d BFM RO si regiuni'!H12</f>
        <v>11.7</v>
      </c>
      <c r="I12" s="225">
        <v>3.5</v>
      </c>
      <c r="J12" s="226">
        <v>3.6</v>
      </c>
      <c r="K12" s="226">
        <v>3.1</v>
      </c>
      <c r="L12" s="226">
        <v>3.2</v>
      </c>
      <c r="M12" s="227">
        <v>3.1</v>
      </c>
      <c r="N12" s="151">
        <v>3.1</v>
      </c>
      <c r="O12" s="152">
        <v>3.3</v>
      </c>
      <c r="P12" s="236">
        <v>2.2000000000000002</v>
      </c>
      <c r="Q12" s="226">
        <v>2.4</v>
      </c>
      <c r="R12" s="226">
        <v>2.4</v>
      </c>
      <c r="S12" s="226">
        <v>2.4</v>
      </c>
      <c r="T12" s="227">
        <v>2.2999999999999998</v>
      </c>
      <c r="U12" s="151">
        <v>2.4</v>
      </c>
      <c r="V12" s="153">
        <v>2.5</v>
      </c>
      <c r="W12" s="225">
        <v>1.5</v>
      </c>
      <c r="X12" s="226">
        <v>1.6</v>
      </c>
      <c r="Y12" s="226">
        <v>1.5</v>
      </c>
      <c r="Z12" s="226">
        <v>1.4</v>
      </c>
      <c r="AA12" s="227">
        <v>1.5</v>
      </c>
      <c r="AB12" s="154">
        <v>1.5</v>
      </c>
      <c r="AC12" s="157">
        <v>1.5</v>
      </c>
      <c r="AD12" s="236">
        <v>1.7</v>
      </c>
      <c r="AE12" s="226">
        <v>1.9</v>
      </c>
      <c r="AF12" s="226">
        <v>1.7</v>
      </c>
      <c r="AG12" s="226">
        <v>1.8</v>
      </c>
      <c r="AH12" s="227">
        <v>1.7</v>
      </c>
      <c r="AI12" s="154">
        <v>1.8</v>
      </c>
      <c r="AJ12" s="158">
        <v>1.6</v>
      </c>
      <c r="AK12" s="225">
        <v>2.8</v>
      </c>
      <c r="AL12" s="226">
        <v>3</v>
      </c>
      <c r="AM12" s="226">
        <v>2.7</v>
      </c>
      <c r="AN12" s="226">
        <v>2.5</v>
      </c>
      <c r="AO12" s="227">
        <v>2.4</v>
      </c>
      <c r="AP12" s="154">
        <v>2.6</v>
      </c>
      <c r="AQ12" s="158">
        <v>2.8</v>
      </c>
    </row>
    <row r="13" spans="1:43" s="21" customFormat="1" x14ac:dyDescent="0.25">
      <c r="A13" s="5" t="s">
        <v>9</v>
      </c>
      <c r="B13" s="138">
        <f>'3d BFM RO si regiuni'!B13</f>
        <v>64.5</v>
      </c>
      <c r="C13" s="139">
        <f>'3d BFM RO si regiuni'!C13</f>
        <v>58.2</v>
      </c>
      <c r="D13" s="139">
        <f>'3d BFM RO si regiuni'!D13</f>
        <v>60</v>
      </c>
      <c r="E13" s="139">
        <f>'3d BFM RO si regiuni'!E13</f>
        <v>56.8</v>
      </c>
      <c r="F13" s="139">
        <f>'3d BFM RO si regiuni'!F13</f>
        <v>56</v>
      </c>
      <c r="G13" s="139">
        <f>'3d BFM RO si regiuni'!G13</f>
        <v>58.9</v>
      </c>
      <c r="H13" s="155">
        <f>'3d BFM RO si regiuni'!H13</f>
        <v>58.9</v>
      </c>
      <c r="I13" s="222">
        <v>18.2</v>
      </c>
      <c r="J13" s="223">
        <v>16.2</v>
      </c>
      <c r="K13" s="223">
        <v>16.600000000000001</v>
      </c>
      <c r="L13" s="223">
        <v>15.2</v>
      </c>
      <c r="M13" s="224">
        <v>14.6</v>
      </c>
      <c r="N13" s="148">
        <v>15.4</v>
      </c>
      <c r="O13" s="149">
        <v>15.1</v>
      </c>
      <c r="P13" s="235">
        <v>13.8</v>
      </c>
      <c r="Q13" s="223">
        <v>13.7</v>
      </c>
      <c r="R13" s="223">
        <v>14.9</v>
      </c>
      <c r="S13" s="223">
        <v>13.8</v>
      </c>
      <c r="T13" s="224">
        <v>13.4</v>
      </c>
      <c r="U13" s="148">
        <v>15.2</v>
      </c>
      <c r="V13" s="150">
        <v>14.5</v>
      </c>
      <c r="W13" s="222">
        <v>8.3000000000000007</v>
      </c>
      <c r="X13" s="223">
        <v>7.6</v>
      </c>
      <c r="Y13" s="223">
        <v>8.1</v>
      </c>
      <c r="Z13" s="223">
        <v>7.5</v>
      </c>
      <c r="AA13" s="224">
        <v>7.8</v>
      </c>
      <c r="AB13" s="154">
        <v>8.6</v>
      </c>
      <c r="AC13" s="157">
        <v>8.8000000000000007</v>
      </c>
      <c r="AD13" s="235">
        <v>10.5</v>
      </c>
      <c r="AE13" s="223">
        <v>7.9</v>
      </c>
      <c r="AF13" s="223">
        <v>7.9</v>
      </c>
      <c r="AG13" s="223">
        <v>7.9</v>
      </c>
      <c r="AH13" s="224">
        <v>8.1999999999999993</v>
      </c>
      <c r="AI13" s="154">
        <v>7.8</v>
      </c>
      <c r="AJ13" s="158">
        <v>8.6999999999999993</v>
      </c>
      <c r="AK13" s="222">
        <v>13.7</v>
      </c>
      <c r="AL13" s="223">
        <v>12.8</v>
      </c>
      <c r="AM13" s="223">
        <v>12.5</v>
      </c>
      <c r="AN13" s="223">
        <v>12.4</v>
      </c>
      <c r="AO13" s="224">
        <v>12</v>
      </c>
      <c r="AP13" s="154">
        <v>11.9</v>
      </c>
      <c r="AQ13" s="158">
        <v>11.8</v>
      </c>
    </row>
    <row r="14" spans="1:43" s="44" customFormat="1" x14ac:dyDescent="0.25">
      <c r="A14" s="25" t="s">
        <v>37</v>
      </c>
      <c r="B14" s="145">
        <f>'3d BFM RO si regiuni'!B14</f>
        <v>290.59999999999997</v>
      </c>
      <c r="C14" s="141">
        <f>'3d BFM RO si regiuni'!C14</f>
        <v>287.50000000000006</v>
      </c>
      <c r="D14" s="141">
        <f>'3d BFM RO si regiuni'!D14</f>
        <v>281.89999999999998</v>
      </c>
      <c r="E14" s="141">
        <f>'3d BFM RO si regiuni'!E14</f>
        <v>282.10000000000002</v>
      </c>
      <c r="F14" s="141">
        <f>'3d BFM RO si regiuni'!F14</f>
        <v>292.60000000000002</v>
      </c>
      <c r="G14" s="141">
        <f>'3d BFM RO si regiuni'!G14</f>
        <v>295.60000000000002</v>
      </c>
      <c r="H14" s="142">
        <f>'3d BFM RO si regiuni'!H14</f>
        <v>290.90000000000003</v>
      </c>
      <c r="I14" s="228">
        <f t="shared" ref="I14:O14" si="0">I15+I16+I17+I18+I19+I20+I21+I22+I23+I24+I25+I26+I27</f>
        <v>101.50000000000001</v>
      </c>
      <c r="J14" s="229">
        <f t="shared" si="0"/>
        <v>98.499999999999986</v>
      </c>
      <c r="K14" s="229">
        <f t="shared" si="0"/>
        <v>96.8</v>
      </c>
      <c r="L14" s="229">
        <f t="shared" si="0"/>
        <v>95.699999999999989</v>
      </c>
      <c r="M14" s="230">
        <f t="shared" si="0"/>
        <v>98.4</v>
      </c>
      <c r="N14" s="230">
        <f t="shared" si="0"/>
        <v>101.1</v>
      </c>
      <c r="O14" s="230">
        <f t="shared" si="0"/>
        <v>100.80000000000001</v>
      </c>
      <c r="P14" s="237">
        <f t="shared" ref="P14:V14" si="1">P15+P16+P17+P18+P19+P20+P21+P22+P23+P24+P25+P26+P27</f>
        <v>48.1</v>
      </c>
      <c r="Q14" s="229">
        <f t="shared" si="1"/>
        <v>48.699999999999996</v>
      </c>
      <c r="R14" s="229">
        <f t="shared" si="1"/>
        <v>46.400000000000006</v>
      </c>
      <c r="S14" s="229">
        <f t="shared" si="1"/>
        <v>47.300000000000004</v>
      </c>
      <c r="T14" s="230">
        <f t="shared" si="1"/>
        <v>48.7</v>
      </c>
      <c r="U14" s="229">
        <f t="shared" si="1"/>
        <v>49.2</v>
      </c>
      <c r="V14" s="238">
        <f t="shared" si="1"/>
        <v>49.300000000000004</v>
      </c>
      <c r="W14" s="228">
        <f t="shared" ref="W14:AC14" si="2">W15+W16+W17+W18+W19+W20+W21+W22+W23+W24+W25+W26+W27</f>
        <v>33.6</v>
      </c>
      <c r="X14" s="229">
        <f t="shared" si="2"/>
        <v>33.299999999999997</v>
      </c>
      <c r="Y14" s="229">
        <f t="shared" si="2"/>
        <v>31.400000000000002</v>
      </c>
      <c r="Z14" s="229">
        <f t="shared" si="2"/>
        <v>32.5</v>
      </c>
      <c r="AA14" s="230">
        <f t="shared" si="2"/>
        <v>34.1</v>
      </c>
      <c r="AB14" s="230">
        <f t="shared" si="2"/>
        <v>33.600000000000009</v>
      </c>
      <c r="AC14" s="230">
        <f t="shared" si="2"/>
        <v>33</v>
      </c>
      <c r="AD14" s="237">
        <f t="shared" ref="AD14:AJ14" si="3">AD15+AD16+AD17+AD18+AD19+AD20+AD21+AD22+AD23+AD24+AD25+AD26+AD27</f>
        <v>46.400000000000006</v>
      </c>
      <c r="AE14" s="229">
        <f t="shared" si="3"/>
        <v>46.4</v>
      </c>
      <c r="AF14" s="229">
        <f t="shared" si="3"/>
        <v>46.1</v>
      </c>
      <c r="AG14" s="229">
        <f t="shared" si="3"/>
        <v>45.9</v>
      </c>
      <c r="AH14" s="230">
        <f t="shared" si="3"/>
        <v>48.199999999999996</v>
      </c>
      <c r="AI14" s="229">
        <f t="shared" si="3"/>
        <v>48.699999999999989</v>
      </c>
      <c r="AJ14" s="238">
        <f t="shared" si="3"/>
        <v>46.800000000000004</v>
      </c>
      <c r="AK14" s="228">
        <f t="shared" ref="AK14:AQ14" si="4">AK15+AK16+AK17+AK18+AK19+AK20+AK21+AK22+AK23+AK24+AK25+AK26+AK27</f>
        <v>61</v>
      </c>
      <c r="AL14" s="229">
        <f t="shared" si="4"/>
        <v>60.6</v>
      </c>
      <c r="AM14" s="229">
        <f t="shared" si="4"/>
        <v>61.2</v>
      </c>
      <c r="AN14" s="229">
        <f t="shared" si="4"/>
        <v>60.7</v>
      </c>
      <c r="AO14" s="230">
        <f t="shared" si="4"/>
        <v>63.199999999999996</v>
      </c>
      <c r="AP14" s="229">
        <f t="shared" si="4"/>
        <v>63.000000000000007</v>
      </c>
      <c r="AQ14" s="238">
        <f t="shared" si="4"/>
        <v>60.999999999999993</v>
      </c>
    </row>
    <row r="15" spans="1:43" x14ac:dyDescent="0.25">
      <c r="A15" s="4" t="s">
        <v>10</v>
      </c>
      <c r="B15" s="140">
        <f>'3d BFM RO si regiuni'!B15</f>
        <v>93.7</v>
      </c>
      <c r="C15" s="91">
        <f>'3d BFM RO si regiuni'!C15</f>
        <v>92.8</v>
      </c>
      <c r="D15" s="91">
        <f>'3d BFM RO si regiuni'!D15</f>
        <v>93</v>
      </c>
      <c r="E15" s="91">
        <f>'3d BFM RO si regiuni'!E15</f>
        <v>94.5</v>
      </c>
      <c r="F15" s="91">
        <f>'3d BFM RO si regiuni'!F15</f>
        <v>97.9</v>
      </c>
      <c r="G15" s="91">
        <f>'3d BFM RO si regiuni'!G15</f>
        <v>101.6</v>
      </c>
      <c r="H15" s="94">
        <f>'3d BFM RO si regiuni'!H15</f>
        <v>100.5</v>
      </c>
      <c r="I15" s="225">
        <v>37.4</v>
      </c>
      <c r="J15" s="226">
        <v>35</v>
      </c>
      <c r="K15" s="226">
        <v>34</v>
      </c>
      <c r="L15" s="226">
        <v>33.700000000000003</v>
      </c>
      <c r="M15" s="227">
        <v>34.1</v>
      </c>
      <c r="N15" s="154">
        <v>35.299999999999997</v>
      </c>
      <c r="O15" s="157">
        <v>35.4</v>
      </c>
      <c r="P15" s="236">
        <v>13.1</v>
      </c>
      <c r="Q15" s="226">
        <v>13.1</v>
      </c>
      <c r="R15" s="226">
        <v>12.8</v>
      </c>
      <c r="S15" s="226">
        <v>13.5</v>
      </c>
      <c r="T15" s="227">
        <v>14.4</v>
      </c>
      <c r="U15" s="154">
        <v>15.2</v>
      </c>
      <c r="V15" s="158">
        <v>15.8</v>
      </c>
      <c r="W15" s="225">
        <v>9.4</v>
      </c>
      <c r="X15" s="226">
        <v>10</v>
      </c>
      <c r="Y15" s="226">
        <v>9.8000000000000007</v>
      </c>
      <c r="Z15" s="226">
        <v>10.4</v>
      </c>
      <c r="AA15" s="227">
        <v>11.2</v>
      </c>
      <c r="AB15" s="154">
        <v>11.3</v>
      </c>
      <c r="AC15" s="157">
        <v>10.5</v>
      </c>
      <c r="AD15" s="236">
        <v>12.5</v>
      </c>
      <c r="AE15" s="226">
        <v>13</v>
      </c>
      <c r="AF15" s="226">
        <v>13.8</v>
      </c>
      <c r="AG15" s="226">
        <v>14.1</v>
      </c>
      <c r="AH15" s="227">
        <v>14.5</v>
      </c>
      <c r="AI15" s="154">
        <v>15.2</v>
      </c>
      <c r="AJ15" s="158">
        <v>14.9</v>
      </c>
      <c r="AK15" s="225">
        <v>21.3</v>
      </c>
      <c r="AL15" s="226">
        <v>21.7</v>
      </c>
      <c r="AM15" s="226">
        <v>22.6</v>
      </c>
      <c r="AN15" s="226">
        <v>22.8</v>
      </c>
      <c r="AO15" s="227">
        <v>23.7</v>
      </c>
      <c r="AP15" s="154">
        <v>24.6</v>
      </c>
      <c r="AQ15" s="158">
        <v>23.9</v>
      </c>
    </row>
    <row r="16" spans="1:43" x14ac:dyDescent="0.25">
      <c r="A16" s="4" t="s">
        <v>11</v>
      </c>
      <c r="B16" s="140">
        <f>'3d BFM RO si regiuni'!B16</f>
        <v>32.4</v>
      </c>
      <c r="C16" s="91">
        <f>'3d BFM RO si regiuni'!C16</f>
        <v>32.799999999999997</v>
      </c>
      <c r="D16" s="91">
        <f>'3d BFM RO si regiuni'!D16</f>
        <v>34</v>
      </c>
      <c r="E16" s="91">
        <f>'3d BFM RO si regiuni'!E16</f>
        <v>34.6</v>
      </c>
      <c r="F16" s="91">
        <f>'3d BFM RO si regiuni'!F16</f>
        <v>35.299999999999997</v>
      </c>
      <c r="G16" s="91">
        <f>'3d BFM RO si regiuni'!G16</f>
        <v>33.1</v>
      </c>
      <c r="H16" s="94">
        <f>'3d BFM RO si regiuni'!H16</f>
        <v>31.2</v>
      </c>
      <c r="I16" s="225">
        <v>10.3</v>
      </c>
      <c r="J16" s="226">
        <v>10.8</v>
      </c>
      <c r="K16" s="226">
        <v>11</v>
      </c>
      <c r="L16" s="226">
        <v>11.1</v>
      </c>
      <c r="M16" s="227">
        <v>11</v>
      </c>
      <c r="N16" s="154">
        <v>10.4</v>
      </c>
      <c r="O16" s="157">
        <v>9.8000000000000007</v>
      </c>
      <c r="P16" s="236">
        <v>5.3</v>
      </c>
      <c r="Q16" s="226">
        <v>5.3</v>
      </c>
      <c r="R16" s="226">
        <v>5.5</v>
      </c>
      <c r="S16" s="226">
        <v>5.5</v>
      </c>
      <c r="T16" s="227">
        <v>5.5</v>
      </c>
      <c r="U16" s="154">
        <v>5.3</v>
      </c>
      <c r="V16" s="158">
        <v>5.2</v>
      </c>
      <c r="W16" s="225">
        <v>4.8</v>
      </c>
      <c r="X16" s="226">
        <v>4.5</v>
      </c>
      <c r="Y16" s="226">
        <v>4.4000000000000004</v>
      </c>
      <c r="Z16" s="226">
        <v>4.5999999999999996</v>
      </c>
      <c r="AA16" s="227">
        <v>4.7</v>
      </c>
      <c r="AB16" s="154">
        <v>4.2</v>
      </c>
      <c r="AC16" s="157">
        <v>4.3</v>
      </c>
      <c r="AD16" s="236">
        <v>5.3</v>
      </c>
      <c r="AE16" s="226">
        <v>5.4</v>
      </c>
      <c r="AF16" s="226">
        <v>5.6</v>
      </c>
      <c r="AG16" s="226">
        <v>5.7</v>
      </c>
      <c r="AH16" s="227">
        <v>6.1</v>
      </c>
      <c r="AI16" s="154">
        <v>5.6</v>
      </c>
      <c r="AJ16" s="158">
        <v>5</v>
      </c>
      <c r="AK16" s="225">
        <v>6.7</v>
      </c>
      <c r="AL16" s="226">
        <v>6.8</v>
      </c>
      <c r="AM16" s="226">
        <v>7.5</v>
      </c>
      <c r="AN16" s="226">
        <v>7.7</v>
      </c>
      <c r="AO16" s="227">
        <v>8</v>
      </c>
      <c r="AP16" s="154">
        <v>7.6</v>
      </c>
      <c r="AQ16" s="158">
        <v>6.9</v>
      </c>
    </row>
    <row r="17" spans="1:43" x14ac:dyDescent="0.25">
      <c r="A17" s="4" t="s">
        <v>12</v>
      </c>
      <c r="B17" s="140">
        <f>'3d BFM RO si regiuni'!B17</f>
        <v>11.4</v>
      </c>
      <c r="C17" s="91">
        <f>'3d BFM RO si regiuni'!C17</f>
        <v>8.9</v>
      </c>
      <c r="D17" s="91">
        <f>'3d BFM RO si regiuni'!D17</f>
        <v>9.6999999999999993</v>
      </c>
      <c r="E17" s="91">
        <f>'3d BFM RO si regiuni'!E17</f>
        <v>9.6</v>
      </c>
      <c r="F17" s="91">
        <f>'3d BFM RO si regiuni'!F17</f>
        <v>11</v>
      </c>
      <c r="G17" s="91">
        <f>'3d BFM RO si regiuni'!G17</f>
        <v>11.6</v>
      </c>
      <c r="H17" s="94">
        <f>'3d BFM RO si regiuni'!H17</f>
        <v>12.1</v>
      </c>
      <c r="I17" s="225">
        <v>3.9</v>
      </c>
      <c r="J17" s="226">
        <v>2.1</v>
      </c>
      <c r="K17" s="226">
        <v>2.9</v>
      </c>
      <c r="L17" s="226">
        <v>3.1</v>
      </c>
      <c r="M17" s="227">
        <v>3.8</v>
      </c>
      <c r="N17" s="154">
        <v>3.9</v>
      </c>
      <c r="O17" s="157">
        <v>4.0999999999999996</v>
      </c>
      <c r="P17" s="236">
        <v>2.1</v>
      </c>
      <c r="Q17" s="226">
        <v>2</v>
      </c>
      <c r="R17" s="226">
        <v>2.2999999999999998</v>
      </c>
      <c r="S17" s="226">
        <v>1.9</v>
      </c>
      <c r="T17" s="227">
        <v>1.9</v>
      </c>
      <c r="U17" s="154">
        <v>2.2000000000000002</v>
      </c>
      <c r="V17" s="158">
        <v>2.1</v>
      </c>
      <c r="W17" s="225">
        <v>1.1000000000000001</v>
      </c>
      <c r="X17" s="226">
        <v>0.9</v>
      </c>
      <c r="Y17" s="226">
        <v>1</v>
      </c>
      <c r="Z17" s="226">
        <v>1</v>
      </c>
      <c r="AA17" s="227">
        <v>1.1000000000000001</v>
      </c>
      <c r="AB17" s="154">
        <v>1.2</v>
      </c>
      <c r="AC17" s="157">
        <v>1.4</v>
      </c>
      <c r="AD17" s="236">
        <v>1.2</v>
      </c>
      <c r="AE17" s="226">
        <v>1</v>
      </c>
      <c r="AF17" s="226">
        <v>0.8</v>
      </c>
      <c r="AG17" s="226">
        <v>0.8</v>
      </c>
      <c r="AH17" s="227">
        <v>0.8</v>
      </c>
      <c r="AI17" s="154">
        <v>0.9</v>
      </c>
      <c r="AJ17" s="158">
        <v>1</v>
      </c>
      <c r="AK17" s="225">
        <v>3.1</v>
      </c>
      <c r="AL17" s="226">
        <v>2.9</v>
      </c>
      <c r="AM17" s="226">
        <v>2.7</v>
      </c>
      <c r="AN17" s="226">
        <v>2.8</v>
      </c>
      <c r="AO17" s="227">
        <v>3.4</v>
      </c>
      <c r="AP17" s="154">
        <v>3.4</v>
      </c>
      <c r="AQ17" s="158">
        <v>3.5</v>
      </c>
    </row>
    <row r="18" spans="1:43" x14ac:dyDescent="0.25">
      <c r="A18" s="4" t="s">
        <v>13</v>
      </c>
      <c r="B18" s="140">
        <f>'3d BFM RO si regiuni'!B18</f>
        <v>4.4000000000000004</v>
      </c>
      <c r="C18" s="91">
        <f>'3d BFM RO si regiuni'!C18</f>
        <v>4.0999999999999996</v>
      </c>
      <c r="D18" s="91">
        <f>'3d BFM RO si regiuni'!D18</f>
        <v>5.2</v>
      </c>
      <c r="E18" s="91">
        <f>'3d BFM RO si regiuni'!E18</f>
        <v>4.5</v>
      </c>
      <c r="F18" s="91">
        <f>'3d BFM RO si regiuni'!F18</f>
        <v>6.2</v>
      </c>
      <c r="G18" s="91">
        <f>'3d BFM RO si regiuni'!G18</f>
        <v>5.8</v>
      </c>
      <c r="H18" s="94">
        <f>'3d BFM RO si regiuni'!H18</f>
        <v>6.1</v>
      </c>
      <c r="I18" s="225">
        <v>2.1</v>
      </c>
      <c r="J18" s="226">
        <v>2</v>
      </c>
      <c r="K18" s="226">
        <v>1.8</v>
      </c>
      <c r="L18" s="226">
        <v>1.8</v>
      </c>
      <c r="M18" s="227">
        <v>2</v>
      </c>
      <c r="N18" s="154">
        <v>2.1</v>
      </c>
      <c r="O18" s="157">
        <v>2.9</v>
      </c>
      <c r="P18" s="236">
        <v>0.6</v>
      </c>
      <c r="Q18" s="226">
        <v>0.6</v>
      </c>
      <c r="R18" s="226">
        <v>0.6</v>
      </c>
      <c r="S18" s="226">
        <v>0.5</v>
      </c>
      <c r="T18" s="227">
        <v>0.6</v>
      </c>
      <c r="U18" s="154">
        <v>0.6</v>
      </c>
      <c r="V18" s="158">
        <v>0.5</v>
      </c>
      <c r="W18" s="225">
        <v>0.4</v>
      </c>
      <c r="X18" s="226">
        <v>0.3</v>
      </c>
      <c r="Y18" s="226">
        <v>0.3</v>
      </c>
      <c r="Z18" s="226">
        <v>0.3</v>
      </c>
      <c r="AA18" s="227">
        <v>0.3</v>
      </c>
      <c r="AB18" s="154">
        <v>0.3</v>
      </c>
      <c r="AC18" s="157">
        <v>0.3</v>
      </c>
      <c r="AD18" s="236">
        <v>0.5</v>
      </c>
      <c r="AE18" s="226">
        <v>0.4</v>
      </c>
      <c r="AF18" s="226">
        <v>1.1000000000000001</v>
      </c>
      <c r="AG18" s="226">
        <v>0.8</v>
      </c>
      <c r="AH18" s="227">
        <v>1.4</v>
      </c>
      <c r="AI18" s="154">
        <v>1.1000000000000001</v>
      </c>
      <c r="AJ18" s="158">
        <v>1</v>
      </c>
      <c r="AK18" s="225">
        <v>0.8</v>
      </c>
      <c r="AL18" s="226">
        <v>0.8</v>
      </c>
      <c r="AM18" s="226">
        <v>1.4</v>
      </c>
      <c r="AN18" s="226">
        <v>1.1000000000000001</v>
      </c>
      <c r="AO18" s="227">
        <v>1.9</v>
      </c>
      <c r="AP18" s="154">
        <v>1.7</v>
      </c>
      <c r="AQ18" s="158">
        <v>1.4</v>
      </c>
    </row>
    <row r="19" spans="1:43" x14ac:dyDescent="0.25">
      <c r="A19" s="4" t="s">
        <v>14</v>
      </c>
      <c r="B19" s="140">
        <f>'3d BFM RO si regiuni'!B19</f>
        <v>6.7</v>
      </c>
      <c r="C19" s="91">
        <f>'3d BFM RO si regiuni'!C19</f>
        <v>6.4</v>
      </c>
      <c r="D19" s="91">
        <f>'3d BFM RO si regiuni'!D19</f>
        <v>6.1</v>
      </c>
      <c r="E19" s="91">
        <f>'3d BFM RO si regiuni'!E19</f>
        <v>6.1</v>
      </c>
      <c r="F19" s="91">
        <f>'3d BFM RO si regiuni'!F19</f>
        <v>5.8</v>
      </c>
      <c r="G19" s="91">
        <f>'3d BFM RO si regiuni'!G19</f>
        <v>5.4</v>
      </c>
      <c r="H19" s="94">
        <f>'3d BFM RO si regiuni'!H19</f>
        <v>5.3</v>
      </c>
      <c r="I19" s="225">
        <v>2.4</v>
      </c>
      <c r="J19" s="226">
        <v>2.2999999999999998</v>
      </c>
      <c r="K19" s="226">
        <v>2.2000000000000002</v>
      </c>
      <c r="L19" s="226">
        <v>2.1</v>
      </c>
      <c r="M19" s="227">
        <v>2</v>
      </c>
      <c r="N19" s="154">
        <v>1.8</v>
      </c>
      <c r="O19" s="157">
        <v>1.8</v>
      </c>
      <c r="P19" s="236">
        <v>1.1000000000000001</v>
      </c>
      <c r="Q19" s="226">
        <v>1</v>
      </c>
      <c r="R19" s="226">
        <v>1</v>
      </c>
      <c r="S19" s="226">
        <v>1.1000000000000001</v>
      </c>
      <c r="T19" s="227">
        <v>1.1000000000000001</v>
      </c>
      <c r="U19" s="154">
        <v>0.9</v>
      </c>
      <c r="V19" s="158">
        <v>0.9</v>
      </c>
      <c r="W19" s="225">
        <v>0.8</v>
      </c>
      <c r="X19" s="226">
        <v>0.8</v>
      </c>
      <c r="Y19" s="226">
        <v>0.7</v>
      </c>
      <c r="Z19" s="226">
        <v>0.8</v>
      </c>
      <c r="AA19" s="227">
        <v>0.7</v>
      </c>
      <c r="AB19" s="154">
        <v>0.7</v>
      </c>
      <c r="AC19" s="157">
        <v>0.7</v>
      </c>
      <c r="AD19" s="236">
        <v>1.1000000000000001</v>
      </c>
      <c r="AE19" s="226">
        <v>1</v>
      </c>
      <c r="AF19" s="226">
        <v>1</v>
      </c>
      <c r="AG19" s="226">
        <v>1</v>
      </c>
      <c r="AH19" s="227">
        <v>0.9</v>
      </c>
      <c r="AI19" s="154">
        <v>1</v>
      </c>
      <c r="AJ19" s="158">
        <v>0.9</v>
      </c>
      <c r="AK19" s="225">
        <v>1.3</v>
      </c>
      <c r="AL19" s="226">
        <v>1.3</v>
      </c>
      <c r="AM19" s="226">
        <v>1.2</v>
      </c>
      <c r="AN19" s="226">
        <v>1.1000000000000001</v>
      </c>
      <c r="AO19" s="227">
        <v>1.1000000000000001</v>
      </c>
      <c r="AP19" s="154">
        <v>1</v>
      </c>
      <c r="AQ19" s="158">
        <v>1</v>
      </c>
    </row>
    <row r="20" spans="1:43" x14ac:dyDescent="0.25">
      <c r="A20" s="4" t="s">
        <v>15</v>
      </c>
      <c r="B20" s="140">
        <f>'3d BFM RO si regiuni'!B20</f>
        <v>3.2</v>
      </c>
      <c r="C20" s="91">
        <f>'3d BFM RO si regiuni'!C20</f>
        <v>3.9</v>
      </c>
      <c r="D20" s="91">
        <f>'3d BFM RO si regiuni'!D20</f>
        <v>2.7</v>
      </c>
      <c r="E20" s="91">
        <f>'3d BFM RO si regiuni'!E20</f>
        <v>2.7</v>
      </c>
      <c r="F20" s="91">
        <f>'3d BFM RO si regiuni'!F20</f>
        <v>2.9</v>
      </c>
      <c r="G20" s="91">
        <f>'3d BFM RO si regiuni'!G20</f>
        <v>3.6</v>
      </c>
      <c r="H20" s="94">
        <f>'3d BFM RO si regiuni'!H20</f>
        <v>2.2999999999999998</v>
      </c>
      <c r="I20" s="225">
        <v>0.9</v>
      </c>
      <c r="J20" s="226">
        <v>1.2</v>
      </c>
      <c r="K20" s="226">
        <v>0.9</v>
      </c>
      <c r="L20" s="226">
        <v>0.9</v>
      </c>
      <c r="M20" s="227">
        <v>1</v>
      </c>
      <c r="N20" s="154">
        <v>1.2</v>
      </c>
      <c r="O20" s="157">
        <v>0.7</v>
      </c>
      <c r="P20" s="236">
        <v>0.4</v>
      </c>
      <c r="Q20" s="226">
        <v>0.5</v>
      </c>
      <c r="R20" s="226">
        <v>0.2</v>
      </c>
      <c r="S20" s="226">
        <v>0.3</v>
      </c>
      <c r="T20" s="227">
        <v>0.3</v>
      </c>
      <c r="U20" s="154">
        <v>0.3</v>
      </c>
      <c r="V20" s="158">
        <v>0.2</v>
      </c>
      <c r="W20" s="225">
        <v>0.3</v>
      </c>
      <c r="X20" s="226">
        <v>0.4</v>
      </c>
      <c r="Y20" s="226">
        <v>0.2</v>
      </c>
      <c r="Z20" s="226">
        <v>0.2</v>
      </c>
      <c r="AA20" s="227">
        <v>0.3</v>
      </c>
      <c r="AB20" s="154">
        <v>0.6</v>
      </c>
      <c r="AC20" s="157">
        <v>0.3</v>
      </c>
      <c r="AD20" s="236">
        <v>0.5</v>
      </c>
      <c r="AE20" s="226">
        <v>0.6</v>
      </c>
      <c r="AF20" s="226">
        <v>0.3</v>
      </c>
      <c r="AG20" s="226">
        <v>0.2</v>
      </c>
      <c r="AH20" s="227">
        <v>0.3</v>
      </c>
      <c r="AI20" s="154">
        <v>0.5</v>
      </c>
      <c r="AJ20" s="158">
        <v>0.2</v>
      </c>
      <c r="AK20" s="225">
        <v>1.1000000000000001</v>
      </c>
      <c r="AL20" s="226">
        <v>1.2</v>
      </c>
      <c r="AM20" s="226">
        <v>1.1000000000000001</v>
      </c>
      <c r="AN20" s="226">
        <v>1.1000000000000001</v>
      </c>
      <c r="AO20" s="227">
        <v>1</v>
      </c>
      <c r="AP20" s="154">
        <v>1</v>
      </c>
      <c r="AQ20" s="158">
        <v>0.9</v>
      </c>
    </row>
    <row r="21" spans="1:43" x14ac:dyDescent="0.25">
      <c r="A21" s="4" t="s">
        <v>38</v>
      </c>
      <c r="B21" s="140">
        <f>'3d BFM RO si regiuni'!B21</f>
        <v>8.6999999999999993</v>
      </c>
      <c r="C21" s="91">
        <f>'3d BFM RO si regiuni'!C21</f>
        <v>7.5</v>
      </c>
      <c r="D21" s="91">
        <f>'3d BFM RO si regiuni'!D21</f>
        <v>6.6</v>
      </c>
      <c r="E21" s="91">
        <f>'3d BFM RO si regiuni'!E21</f>
        <v>7.4</v>
      </c>
      <c r="F21" s="91">
        <f>'3d BFM RO si regiuni'!F21</f>
        <v>8.4</v>
      </c>
      <c r="G21" s="91">
        <f>'3d BFM RO si regiuni'!G21</f>
        <v>9.3000000000000007</v>
      </c>
      <c r="H21" s="94">
        <f>'3d BFM RO si regiuni'!H21</f>
        <v>9.6</v>
      </c>
      <c r="I21" s="225">
        <v>2.9</v>
      </c>
      <c r="J21" s="226">
        <v>2.6</v>
      </c>
      <c r="K21" s="226">
        <v>2.2999999999999998</v>
      </c>
      <c r="L21" s="226">
        <v>2.6</v>
      </c>
      <c r="M21" s="227">
        <v>3.4</v>
      </c>
      <c r="N21" s="154">
        <v>4.0999999999999996</v>
      </c>
      <c r="O21" s="157">
        <v>4.4000000000000004</v>
      </c>
      <c r="P21" s="236">
        <v>1.6</v>
      </c>
      <c r="Q21" s="226">
        <v>1.4</v>
      </c>
      <c r="R21" s="226">
        <v>1.2</v>
      </c>
      <c r="S21" s="226">
        <v>1.3</v>
      </c>
      <c r="T21" s="227">
        <v>1.4</v>
      </c>
      <c r="U21" s="154">
        <v>1.4</v>
      </c>
      <c r="V21" s="158">
        <v>1.4</v>
      </c>
      <c r="W21" s="225">
        <v>1.2</v>
      </c>
      <c r="X21" s="226">
        <v>1</v>
      </c>
      <c r="Y21" s="226">
        <v>0.8</v>
      </c>
      <c r="Z21" s="226">
        <v>0.9</v>
      </c>
      <c r="AA21" s="227">
        <v>1</v>
      </c>
      <c r="AB21" s="154">
        <v>1</v>
      </c>
      <c r="AC21" s="157">
        <v>1</v>
      </c>
      <c r="AD21" s="236">
        <v>1.1000000000000001</v>
      </c>
      <c r="AE21" s="226">
        <v>1</v>
      </c>
      <c r="AF21" s="226">
        <v>0.9</v>
      </c>
      <c r="AG21" s="226">
        <v>1.2</v>
      </c>
      <c r="AH21" s="227">
        <v>1.2</v>
      </c>
      <c r="AI21" s="154">
        <v>1.4</v>
      </c>
      <c r="AJ21" s="158">
        <v>1.3</v>
      </c>
      <c r="AK21" s="225">
        <v>1.9</v>
      </c>
      <c r="AL21" s="226">
        <v>1.5</v>
      </c>
      <c r="AM21" s="226">
        <v>1.4</v>
      </c>
      <c r="AN21" s="226">
        <v>1.4</v>
      </c>
      <c r="AO21" s="227">
        <v>1.4</v>
      </c>
      <c r="AP21" s="154">
        <v>1.4</v>
      </c>
      <c r="AQ21" s="158">
        <v>1.5</v>
      </c>
    </row>
    <row r="22" spans="1:43" x14ac:dyDescent="0.25">
      <c r="A22" s="4" t="s">
        <v>16</v>
      </c>
      <c r="B22" s="140">
        <f>'3d BFM RO si regiuni'!B22</f>
        <v>17</v>
      </c>
      <c r="C22" s="91">
        <f>'3d BFM RO si regiuni'!C22</f>
        <v>17</v>
      </c>
      <c r="D22" s="91">
        <f>'3d BFM RO si regiuni'!D22</f>
        <v>16.600000000000001</v>
      </c>
      <c r="E22" s="91">
        <f>'3d BFM RO si regiuni'!E22</f>
        <v>19.7</v>
      </c>
      <c r="F22" s="91">
        <f>'3d BFM RO si regiuni'!F22</f>
        <v>20</v>
      </c>
      <c r="G22" s="91">
        <f>'3d BFM RO si regiuni'!G22</f>
        <v>19.8</v>
      </c>
      <c r="H22" s="94">
        <f>'3d BFM RO si regiuni'!H22</f>
        <v>18.2</v>
      </c>
      <c r="I22" s="225">
        <v>4.4000000000000004</v>
      </c>
      <c r="J22" s="226">
        <v>4.5</v>
      </c>
      <c r="K22" s="226">
        <v>4.7</v>
      </c>
      <c r="L22" s="226">
        <v>5</v>
      </c>
      <c r="M22" s="227">
        <v>5.2</v>
      </c>
      <c r="N22" s="154">
        <v>6.3</v>
      </c>
      <c r="O22" s="157">
        <v>5.6</v>
      </c>
      <c r="P22" s="236">
        <v>5.2</v>
      </c>
      <c r="Q22" s="226">
        <v>5.7</v>
      </c>
      <c r="R22" s="226">
        <v>5.0999999999999996</v>
      </c>
      <c r="S22" s="226">
        <v>6.1</v>
      </c>
      <c r="T22" s="227">
        <v>5.9</v>
      </c>
      <c r="U22" s="154">
        <v>5.4</v>
      </c>
      <c r="V22" s="158">
        <v>5.0999999999999996</v>
      </c>
      <c r="W22" s="225">
        <v>2.2000000000000002</v>
      </c>
      <c r="X22" s="226">
        <v>1.7</v>
      </c>
      <c r="Y22" s="226">
        <v>1.5</v>
      </c>
      <c r="Z22" s="226">
        <v>2</v>
      </c>
      <c r="AA22" s="227">
        <v>2.2999999999999998</v>
      </c>
      <c r="AB22" s="154">
        <v>1.9</v>
      </c>
      <c r="AC22" s="157">
        <v>1.7</v>
      </c>
      <c r="AD22" s="236">
        <v>1.9</v>
      </c>
      <c r="AE22" s="226">
        <v>1.9</v>
      </c>
      <c r="AF22" s="226">
        <v>1.8</v>
      </c>
      <c r="AG22" s="226">
        <v>3</v>
      </c>
      <c r="AH22" s="227">
        <v>3.3</v>
      </c>
      <c r="AI22" s="154">
        <v>3.2</v>
      </c>
      <c r="AJ22" s="158">
        <v>3.1</v>
      </c>
      <c r="AK22" s="225">
        <v>3.3</v>
      </c>
      <c r="AL22" s="226">
        <v>3.2</v>
      </c>
      <c r="AM22" s="226">
        <v>3.5</v>
      </c>
      <c r="AN22" s="226">
        <v>3.6</v>
      </c>
      <c r="AO22" s="227">
        <v>3.3</v>
      </c>
      <c r="AP22" s="154">
        <v>3</v>
      </c>
      <c r="AQ22" s="158">
        <v>2.7</v>
      </c>
    </row>
    <row r="23" spans="1:43" x14ac:dyDescent="0.25">
      <c r="A23" s="4" t="s">
        <v>17</v>
      </c>
      <c r="B23" s="140">
        <f>'3d BFM RO si regiuni'!B23</f>
        <v>23.5</v>
      </c>
      <c r="C23" s="91">
        <f>'3d BFM RO si regiuni'!C23</f>
        <v>23.9</v>
      </c>
      <c r="D23" s="91">
        <f>'3d BFM RO si regiuni'!D23</f>
        <v>21</v>
      </c>
      <c r="E23" s="91">
        <f>'3d BFM RO si regiuni'!E23</f>
        <v>20.100000000000001</v>
      </c>
      <c r="F23" s="91">
        <f>'3d BFM RO si regiuni'!F23</f>
        <v>19.899999999999999</v>
      </c>
      <c r="G23" s="91">
        <f>'3d BFM RO si regiuni'!G23</f>
        <v>19.7</v>
      </c>
      <c r="H23" s="94">
        <f>'3d BFM RO si regiuni'!H23</f>
        <v>20</v>
      </c>
      <c r="I23" s="225">
        <v>6.9</v>
      </c>
      <c r="J23" s="226">
        <v>7</v>
      </c>
      <c r="K23" s="226">
        <v>6.2</v>
      </c>
      <c r="L23" s="226">
        <v>5.9</v>
      </c>
      <c r="M23" s="227">
        <v>5.8</v>
      </c>
      <c r="N23" s="154">
        <v>5.9</v>
      </c>
      <c r="O23" s="157">
        <v>5.9</v>
      </c>
      <c r="P23" s="236">
        <v>4</v>
      </c>
      <c r="Q23" s="226">
        <v>4.5</v>
      </c>
      <c r="R23" s="226">
        <v>3.8</v>
      </c>
      <c r="S23" s="226">
        <v>3.7</v>
      </c>
      <c r="T23" s="227">
        <v>3.6</v>
      </c>
      <c r="U23" s="154">
        <v>3.6</v>
      </c>
      <c r="V23" s="158">
        <v>3.7</v>
      </c>
      <c r="W23" s="225">
        <v>3.3</v>
      </c>
      <c r="X23" s="226">
        <v>3.5</v>
      </c>
      <c r="Y23" s="226">
        <v>3.1</v>
      </c>
      <c r="Z23" s="226">
        <v>3.1</v>
      </c>
      <c r="AA23" s="227">
        <v>3.1</v>
      </c>
      <c r="AB23" s="154">
        <v>3.1</v>
      </c>
      <c r="AC23" s="157">
        <v>3.1</v>
      </c>
      <c r="AD23" s="236">
        <v>4.8</v>
      </c>
      <c r="AE23" s="226">
        <v>4.7</v>
      </c>
      <c r="AF23" s="226">
        <v>4.0999999999999996</v>
      </c>
      <c r="AG23" s="226">
        <v>3.8</v>
      </c>
      <c r="AH23" s="227">
        <v>3.8</v>
      </c>
      <c r="AI23" s="154">
        <v>3.7</v>
      </c>
      <c r="AJ23" s="158">
        <v>3.7</v>
      </c>
      <c r="AK23" s="225">
        <v>4.5</v>
      </c>
      <c r="AL23" s="226">
        <v>4.2</v>
      </c>
      <c r="AM23" s="226">
        <v>3.8</v>
      </c>
      <c r="AN23" s="226">
        <v>3.6</v>
      </c>
      <c r="AO23" s="227">
        <v>3.6</v>
      </c>
      <c r="AP23" s="154">
        <v>3.4</v>
      </c>
      <c r="AQ23" s="158">
        <v>3.6</v>
      </c>
    </row>
    <row r="24" spans="1:43" x14ac:dyDescent="0.25">
      <c r="A24" s="4" t="s">
        <v>18</v>
      </c>
      <c r="B24" s="140">
        <f>'3d BFM RO si regiuni'!B24</f>
        <v>40.5</v>
      </c>
      <c r="C24" s="91">
        <f>'3d BFM RO si regiuni'!C24</f>
        <v>39.700000000000003</v>
      </c>
      <c r="D24" s="91">
        <f>'3d BFM RO si regiuni'!D24</f>
        <v>38</v>
      </c>
      <c r="E24" s="91">
        <f>'3d BFM RO si regiuni'!E24</f>
        <v>37.6</v>
      </c>
      <c r="F24" s="91">
        <f>'3d BFM RO si regiuni'!F24</f>
        <v>37.700000000000003</v>
      </c>
      <c r="G24" s="91">
        <f>'3d BFM RO si regiuni'!G24</f>
        <v>37.299999999999997</v>
      </c>
      <c r="H24" s="94">
        <f>'3d BFM RO si regiuni'!H24</f>
        <v>37.4</v>
      </c>
      <c r="I24" s="225">
        <v>14</v>
      </c>
      <c r="J24" s="226">
        <v>13.8</v>
      </c>
      <c r="K24" s="226">
        <v>13.4</v>
      </c>
      <c r="L24" s="226">
        <v>13.1</v>
      </c>
      <c r="M24" s="227">
        <v>13</v>
      </c>
      <c r="N24" s="154">
        <v>12.8</v>
      </c>
      <c r="O24" s="157">
        <v>12.8</v>
      </c>
      <c r="P24" s="236">
        <v>7.1</v>
      </c>
      <c r="Q24" s="226">
        <v>6.8</v>
      </c>
      <c r="R24" s="226">
        <v>6.4</v>
      </c>
      <c r="S24" s="226">
        <v>6.4</v>
      </c>
      <c r="T24" s="227">
        <v>6.6</v>
      </c>
      <c r="U24" s="154">
        <v>6.7</v>
      </c>
      <c r="V24" s="158">
        <v>6.7</v>
      </c>
      <c r="W24" s="225">
        <v>4.5999999999999996</v>
      </c>
      <c r="X24" s="226">
        <v>4.5</v>
      </c>
      <c r="Y24" s="226">
        <v>4.4000000000000004</v>
      </c>
      <c r="Z24" s="226">
        <v>4.5</v>
      </c>
      <c r="AA24" s="227">
        <v>4.7</v>
      </c>
      <c r="AB24" s="154">
        <v>4.4000000000000004</v>
      </c>
      <c r="AC24" s="157">
        <v>4.4000000000000004</v>
      </c>
      <c r="AD24" s="236">
        <v>7.6</v>
      </c>
      <c r="AE24" s="226">
        <v>7.4</v>
      </c>
      <c r="AF24" s="226">
        <v>7.2</v>
      </c>
      <c r="AG24" s="226">
        <v>6.9</v>
      </c>
      <c r="AH24" s="227">
        <v>6.9</v>
      </c>
      <c r="AI24" s="154">
        <v>6.9</v>
      </c>
      <c r="AJ24" s="158">
        <v>6.9</v>
      </c>
      <c r="AK24" s="225">
        <v>7.2</v>
      </c>
      <c r="AL24" s="226">
        <v>7.2</v>
      </c>
      <c r="AM24" s="226">
        <v>6.6</v>
      </c>
      <c r="AN24" s="226">
        <v>6.7</v>
      </c>
      <c r="AO24" s="227">
        <v>6.5</v>
      </c>
      <c r="AP24" s="154">
        <v>6.5</v>
      </c>
      <c r="AQ24" s="158">
        <v>6.6</v>
      </c>
    </row>
    <row r="25" spans="1:43" x14ac:dyDescent="0.25">
      <c r="A25" s="4" t="s">
        <v>19</v>
      </c>
      <c r="B25" s="140">
        <f>'3d BFM RO si regiuni'!B25</f>
        <v>38.6</v>
      </c>
      <c r="C25" s="91">
        <f>'3d BFM RO si regiuni'!C25</f>
        <v>38.799999999999997</v>
      </c>
      <c r="D25" s="91">
        <f>'3d BFM RO si regiuni'!D25</f>
        <v>37.799999999999997</v>
      </c>
      <c r="E25" s="91">
        <f>'3d BFM RO si regiuni'!E25</f>
        <v>34.6</v>
      </c>
      <c r="F25" s="91">
        <f>'3d BFM RO si regiuni'!F25</f>
        <v>34.700000000000003</v>
      </c>
      <c r="G25" s="91">
        <f>'3d BFM RO si regiuni'!G25</f>
        <v>34.6</v>
      </c>
      <c r="H25" s="94">
        <f>'3d BFM RO si regiuni'!H25</f>
        <v>34.799999999999997</v>
      </c>
      <c r="I25" s="225">
        <v>13</v>
      </c>
      <c r="J25" s="226">
        <v>13.3</v>
      </c>
      <c r="K25" s="226">
        <v>13.6</v>
      </c>
      <c r="L25" s="226">
        <v>12.6</v>
      </c>
      <c r="M25" s="227">
        <v>12.9</v>
      </c>
      <c r="N25" s="154">
        <v>12.8</v>
      </c>
      <c r="O25" s="157">
        <v>12.9</v>
      </c>
      <c r="P25" s="236">
        <v>6.4</v>
      </c>
      <c r="Q25" s="226">
        <v>6.1</v>
      </c>
      <c r="R25" s="226">
        <v>5.7</v>
      </c>
      <c r="S25" s="226">
        <v>5.4</v>
      </c>
      <c r="T25" s="227">
        <v>5.4</v>
      </c>
      <c r="U25" s="154">
        <v>5.5</v>
      </c>
      <c r="V25" s="158">
        <v>5.6</v>
      </c>
      <c r="W25" s="225">
        <v>4.5999999999999996</v>
      </c>
      <c r="X25" s="226">
        <v>4.7</v>
      </c>
      <c r="Y25" s="226">
        <v>4.2</v>
      </c>
      <c r="Z25" s="226">
        <v>3.8</v>
      </c>
      <c r="AA25" s="227">
        <v>3.7</v>
      </c>
      <c r="AB25" s="154">
        <v>3.7</v>
      </c>
      <c r="AC25" s="157">
        <v>3.8</v>
      </c>
      <c r="AD25" s="236">
        <v>7.2</v>
      </c>
      <c r="AE25" s="226">
        <v>7.6</v>
      </c>
      <c r="AF25" s="226">
        <v>7.4</v>
      </c>
      <c r="AG25" s="226">
        <v>6.4</v>
      </c>
      <c r="AH25" s="227">
        <v>6.4</v>
      </c>
      <c r="AI25" s="154">
        <v>6.4</v>
      </c>
      <c r="AJ25" s="158">
        <v>6.2</v>
      </c>
      <c r="AK25" s="225">
        <v>7.4</v>
      </c>
      <c r="AL25" s="226">
        <v>7.1</v>
      </c>
      <c r="AM25" s="226">
        <v>6.9</v>
      </c>
      <c r="AN25" s="226">
        <v>6.4</v>
      </c>
      <c r="AO25" s="227">
        <v>6.3</v>
      </c>
      <c r="AP25" s="154">
        <v>6.2</v>
      </c>
      <c r="AQ25" s="158">
        <v>6.3</v>
      </c>
    </row>
    <row r="26" spans="1:43" x14ac:dyDescent="0.25">
      <c r="A26" s="4" t="s">
        <v>43</v>
      </c>
      <c r="B26" s="140">
        <f>'3d BFM RO si regiuni'!B26</f>
        <v>3.2</v>
      </c>
      <c r="C26" s="91">
        <f>'3d BFM RO si regiuni'!C26</f>
        <v>4.5999999999999996</v>
      </c>
      <c r="D26" s="91">
        <f>'3d BFM RO si regiuni'!D26</f>
        <v>4.0999999999999996</v>
      </c>
      <c r="E26" s="91">
        <f>'3d BFM RO si regiuni'!E26</f>
        <v>4.0999999999999996</v>
      </c>
      <c r="F26" s="91">
        <f>'3d BFM RO si regiuni'!F26</f>
        <v>4.0999999999999996</v>
      </c>
      <c r="G26" s="91">
        <f>'3d BFM RO si regiuni'!G26</f>
        <v>5.3</v>
      </c>
      <c r="H26" s="94">
        <f>'3d BFM RO si regiuni'!H26</f>
        <v>5.0999999999999996</v>
      </c>
      <c r="I26" s="225">
        <v>0.9</v>
      </c>
      <c r="J26" s="226">
        <v>1.6</v>
      </c>
      <c r="K26" s="226">
        <v>1.5</v>
      </c>
      <c r="L26" s="226">
        <v>1.6</v>
      </c>
      <c r="M26" s="227">
        <v>1.5</v>
      </c>
      <c r="N26" s="154">
        <v>1.9</v>
      </c>
      <c r="O26" s="157">
        <v>1.9</v>
      </c>
      <c r="P26" s="236">
        <v>0.4</v>
      </c>
      <c r="Q26" s="226">
        <v>0.6</v>
      </c>
      <c r="R26" s="226">
        <v>0.6</v>
      </c>
      <c r="S26" s="226">
        <v>0.6</v>
      </c>
      <c r="T26" s="227">
        <v>0.7</v>
      </c>
      <c r="U26" s="154">
        <v>1</v>
      </c>
      <c r="V26" s="158">
        <v>1</v>
      </c>
      <c r="W26" s="225">
        <v>0.4</v>
      </c>
      <c r="X26" s="226">
        <v>0.6</v>
      </c>
      <c r="Y26" s="226">
        <v>0.5</v>
      </c>
      <c r="Z26" s="226">
        <v>0.5</v>
      </c>
      <c r="AA26" s="227">
        <v>0.5</v>
      </c>
      <c r="AB26" s="154">
        <v>0.6</v>
      </c>
      <c r="AC26" s="157">
        <v>0.7</v>
      </c>
      <c r="AD26" s="236">
        <v>1</v>
      </c>
      <c r="AE26" s="226">
        <v>0.9</v>
      </c>
      <c r="AF26" s="226">
        <v>0.7</v>
      </c>
      <c r="AG26" s="226">
        <v>0.6</v>
      </c>
      <c r="AH26" s="227">
        <v>0.6</v>
      </c>
      <c r="AI26" s="154">
        <v>0.8</v>
      </c>
      <c r="AJ26" s="158">
        <v>0.7</v>
      </c>
      <c r="AK26" s="225">
        <v>0.5</v>
      </c>
      <c r="AL26" s="226">
        <v>0.9</v>
      </c>
      <c r="AM26" s="226">
        <v>0.8</v>
      </c>
      <c r="AN26" s="226">
        <v>0.8</v>
      </c>
      <c r="AO26" s="227">
        <v>0.8</v>
      </c>
      <c r="AP26" s="154">
        <v>1</v>
      </c>
      <c r="AQ26" s="158">
        <v>0.8</v>
      </c>
    </row>
    <row r="27" spans="1:43" ht="14.25" thickBot="1" x14ac:dyDescent="0.3">
      <c r="A27" s="46" t="s">
        <v>20</v>
      </c>
      <c r="B27" s="156">
        <f>'3d BFM RO si regiuni'!B27</f>
        <v>7.3</v>
      </c>
      <c r="C27" s="97">
        <f>'3d BFM RO si regiuni'!C27</f>
        <v>7.1</v>
      </c>
      <c r="D27" s="97">
        <f>'3d BFM RO si regiuni'!D27</f>
        <v>7.1</v>
      </c>
      <c r="E27" s="97">
        <f>'3d BFM RO si regiuni'!E27</f>
        <v>6.6</v>
      </c>
      <c r="F27" s="97">
        <f>'3d BFM RO si regiuni'!F27</f>
        <v>8.6999999999999993</v>
      </c>
      <c r="G27" s="97">
        <f>'3d BFM RO si regiuni'!G27</f>
        <v>8.5</v>
      </c>
      <c r="H27" s="100">
        <f>'3d BFM RO si regiuni'!H27</f>
        <v>8.3000000000000007</v>
      </c>
      <c r="I27" s="231">
        <v>2.4</v>
      </c>
      <c r="J27" s="232">
        <v>2.2999999999999998</v>
      </c>
      <c r="K27" s="232">
        <v>2.2999999999999998</v>
      </c>
      <c r="L27" s="232">
        <v>2.2000000000000002</v>
      </c>
      <c r="M27" s="233">
        <v>2.7</v>
      </c>
      <c r="N27" s="159">
        <v>2.6</v>
      </c>
      <c r="O27" s="186">
        <v>2.6</v>
      </c>
      <c r="P27" s="239">
        <v>0.8</v>
      </c>
      <c r="Q27" s="232">
        <v>1.1000000000000001</v>
      </c>
      <c r="R27" s="232">
        <v>1.2</v>
      </c>
      <c r="S27" s="232">
        <v>1</v>
      </c>
      <c r="T27" s="233">
        <v>1.3</v>
      </c>
      <c r="U27" s="159">
        <v>1.1000000000000001</v>
      </c>
      <c r="V27" s="160">
        <v>1.1000000000000001</v>
      </c>
      <c r="W27" s="231">
        <v>0.5</v>
      </c>
      <c r="X27" s="232">
        <v>0.4</v>
      </c>
      <c r="Y27" s="232">
        <v>0.5</v>
      </c>
      <c r="Z27" s="232">
        <v>0.4</v>
      </c>
      <c r="AA27" s="233">
        <v>0.5</v>
      </c>
      <c r="AB27" s="159">
        <v>0.6</v>
      </c>
      <c r="AC27" s="186">
        <v>0.8</v>
      </c>
      <c r="AD27" s="239">
        <v>1.7</v>
      </c>
      <c r="AE27" s="232">
        <v>1.5</v>
      </c>
      <c r="AF27" s="232">
        <v>1.4</v>
      </c>
      <c r="AG27" s="232">
        <v>1.4</v>
      </c>
      <c r="AH27" s="233">
        <v>2</v>
      </c>
      <c r="AI27" s="159">
        <v>2</v>
      </c>
      <c r="AJ27" s="160">
        <v>1.9</v>
      </c>
      <c r="AK27" s="231">
        <v>1.9</v>
      </c>
      <c r="AL27" s="232">
        <v>1.8</v>
      </c>
      <c r="AM27" s="232">
        <v>1.7</v>
      </c>
      <c r="AN27" s="232">
        <v>1.6</v>
      </c>
      <c r="AO27" s="233">
        <v>2.2000000000000002</v>
      </c>
      <c r="AP27" s="159">
        <v>2.2000000000000002</v>
      </c>
      <c r="AQ27" s="160">
        <v>1.9</v>
      </c>
    </row>
    <row r="28" spans="1:43" ht="15.75" x14ac:dyDescent="0.25">
      <c r="A28" s="20" t="s">
        <v>40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</row>
    <row r="29" spans="1:43" x14ac:dyDescent="0.25">
      <c r="A29" s="26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</row>
    <row r="30" spans="1:43" ht="14.25" thickBot="1" x14ac:dyDescent="0.3"/>
    <row r="31" spans="1:43" ht="28.5" customHeight="1" thickBot="1" x14ac:dyDescent="0.3">
      <c r="A31" s="55" t="s">
        <v>23</v>
      </c>
      <c r="B31" s="214" t="s">
        <v>25</v>
      </c>
      <c r="C31" s="207"/>
      <c r="D31" s="207"/>
      <c r="E31" s="207"/>
      <c r="F31" s="207"/>
      <c r="G31" s="207"/>
      <c r="H31" s="207"/>
      <c r="I31" s="207"/>
      <c r="J31" s="207"/>
      <c r="K31" s="207"/>
      <c r="L31" s="207"/>
      <c r="M31" s="207"/>
      <c r="N31" s="207"/>
      <c r="O31" s="207"/>
      <c r="P31" s="207"/>
      <c r="Q31" s="207"/>
      <c r="R31" s="207"/>
      <c r="S31" s="207"/>
      <c r="T31" s="207"/>
      <c r="U31" s="207"/>
      <c r="V31" s="207"/>
      <c r="W31" s="207"/>
      <c r="X31" s="207"/>
      <c r="Y31" s="207"/>
      <c r="Z31" s="207"/>
      <c r="AA31" s="207"/>
      <c r="AB31" s="207"/>
      <c r="AC31" s="207"/>
      <c r="AD31" s="207"/>
      <c r="AE31" s="207"/>
      <c r="AF31" s="207"/>
      <c r="AG31" s="207"/>
      <c r="AH31" s="207"/>
      <c r="AI31" s="207"/>
      <c r="AJ31" s="207"/>
      <c r="AK31" s="207"/>
      <c r="AL31" s="207"/>
      <c r="AM31" s="207"/>
      <c r="AN31" s="207"/>
      <c r="AO31" s="207"/>
      <c r="AP31" s="207"/>
      <c r="AQ31" s="215"/>
    </row>
    <row r="32" spans="1:43" ht="14.25" customHeight="1" thickBot="1" x14ac:dyDescent="0.3">
      <c r="A32" s="56"/>
      <c r="B32" s="206" t="str">
        <f>B4</f>
        <v xml:space="preserve">  Sud - Vest Oltenia</v>
      </c>
      <c r="C32" s="207"/>
      <c r="D32" s="207"/>
      <c r="E32" s="207"/>
      <c r="F32" s="207"/>
      <c r="G32" s="208"/>
      <c r="H32" s="209"/>
      <c r="I32" s="210" t="str">
        <f>I4</f>
        <v>Dolj</v>
      </c>
      <c r="J32" s="211"/>
      <c r="K32" s="211"/>
      <c r="L32" s="211"/>
      <c r="M32" s="211"/>
      <c r="N32" s="212"/>
      <c r="O32" s="213"/>
      <c r="P32" s="210" t="str">
        <f>P4</f>
        <v>Gorj</v>
      </c>
      <c r="Q32" s="211"/>
      <c r="R32" s="211"/>
      <c r="S32" s="211"/>
      <c r="T32" s="211"/>
      <c r="U32" s="212"/>
      <c r="V32" s="213"/>
      <c r="W32" s="206" t="str">
        <f>W4</f>
        <v>Mehedinţi</v>
      </c>
      <c r="X32" s="207"/>
      <c r="Y32" s="207"/>
      <c r="Z32" s="207"/>
      <c r="AA32" s="207"/>
      <c r="AB32" s="208"/>
      <c r="AC32" s="209"/>
      <c r="AD32" s="206" t="str">
        <f>AD4</f>
        <v>Olt</v>
      </c>
      <c r="AE32" s="207"/>
      <c r="AF32" s="207"/>
      <c r="AG32" s="207"/>
      <c r="AH32" s="207"/>
      <c r="AI32" s="208"/>
      <c r="AJ32" s="209"/>
      <c r="AK32" s="206" t="str">
        <f>AK4</f>
        <v>Vâlcea</v>
      </c>
      <c r="AL32" s="207"/>
      <c r="AM32" s="207"/>
      <c r="AN32" s="207"/>
      <c r="AO32" s="207"/>
      <c r="AP32" s="208"/>
      <c r="AQ32" s="209"/>
    </row>
    <row r="33" spans="1:43" ht="14.25" customHeight="1" thickBot="1" x14ac:dyDescent="0.3">
      <c r="A33" s="57"/>
      <c r="B33" s="62">
        <v>2008</v>
      </c>
      <c r="C33" s="60">
        <v>2009</v>
      </c>
      <c r="D33" s="60">
        <v>2010</v>
      </c>
      <c r="E33" s="60">
        <v>2011</v>
      </c>
      <c r="F33" s="63">
        <v>2012</v>
      </c>
      <c r="G33" s="60">
        <v>2013</v>
      </c>
      <c r="H33" s="63">
        <v>2014</v>
      </c>
      <c r="I33" s="62">
        <v>2008</v>
      </c>
      <c r="J33" s="60">
        <v>2009</v>
      </c>
      <c r="K33" s="60">
        <v>2010</v>
      </c>
      <c r="L33" s="60">
        <v>2011</v>
      </c>
      <c r="M33" s="60">
        <v>2012</v>
      </c>
      <c r="N33" s="60">
        <v>2013</v>
      </c>
      <c r="O33" s="63">
        <v>2014</v>
      </c>
      <c r="P33" s="62">
        <v>2008</v>
      </c>
      <c r="Q33" s="60">
        <v>2009</v>
      </c>
      <c r="R33" s="60">
        <v>2010</v>
      </c>
      <c r="S33" s="60">
        <v>2011</v>
      </c>
      <c r="T33" s="60">
        <v>2012</v>
      </c>
      <c r="U33" s="60">
        <v>2013</v>
      </c>
      <c r="V33" s="66">
        <v>2014</v>
      </c>
      <c r="W33" s="51">
        <v>2008</v>
      </c>
      <c r="X33" s="50">
        <v>2009</v>
      </c>
      <c r="Y33" s="50">
        <v>2010</v>
      </c>
      <c r="Z33" s="50">
        <v>2011</v>
      </c>
      <c r="AA33" s="59">
        <v>2012</v>
      </c>
      <c r="AB33" s="60">
        <v>2013</v>
      </c>
      <c r="AC33" s="50">
        <v>2014</v>
      </c>
      <c r="AD33" s="58">
        <v>2008</v>
      </c>
      <c r="AE33" s="50">
        <v>2009</v>
      </c>
      <c r="AF33" s="50">
        <v>2010</v>
      </c>
      <c r="AG33" s="50">
        <v>2011</v>
      </c>
      <c r="AH33" s="59">
        <v>2012</v>
      </c>
      <c r="AI33" s="60">
        <v>2013</v>
      </c>
      <c r="AJ33" s="50">
        <v>2014</v>
      </c>
      <c r="AK33" s="58">
        <v>2008</v>
      </c>
      <c r="AL33" s="50">
        <v>2009</v>
      </c>
      <c r="AM33" s="50">
        <v>2010</v>
      </c>
      <c r="AN33" s="50">
        <v>2011</v>
      </c>
      <c r="AO33" s="59">
        <v>2012</v>
      </c>
      <c r="AP33" s="60">
        <v>2013</v>
      </c>
      <c r="AQ33" s="171">
        <v>2014</v>
      </c>
    </row>
    <row r="34" spans="1:43" s="21" customFormat="1" x14ac:dyDescent="0.25">
      <c r="A34" s="6" t="s">
        <v>33</v>
      </c>
      <c r="B34" s="64">
        <f>B7/$B$6</f>
        <v>0.37681660899653979</v>
      </c>
      <c r="C34" s="65">
        <f>C7/$C$6</f>
        <v>0.39193876330582461</v>
      </c>
      <c r="D34" s="65">
        <f>D7/$D$6</f>
        <v>0.40237752161383289</v>
      </c>
      <c r="E34" s="65">
        <f>E7/$E$6</f>
        <v>0.40089274942695141</v>
      </c>
      <c r="F34" s="65">
        <f>F7/$F$6</f>
        <v>0.40271226415094341</v>
      </c>
      <c r="G34" s="65">
        <f>G7/$G$6</f>
        <v>0.3885817307692308</v>
      </c>
      <c r="H34" s="65">
        <f>H7/$H$6</f>
        <v>0.38412386335709026</v>
      </c>
      <c r="I34" s="64">
        <f>I7/$I$6</f>
        <v>0.38720173535791752</v>
      </c>
      <c r="J34" s="65">
        <f>J7/$J$6</f>
        <v>0.40628549791745544</v>
      </c>
      <c r="K34" s="65">
        <f>K7/$K$6</f>
        <v>0.42435562196488608</v>
      </c>
      <c r="L34" s="65">
        <f>L7/$L$6</f>
        <v>0.41937954806587513</v>
      </c>
      <c r="M34" s="65">
        <f>M7/$M$6</f>
        <v>0.42186326070623592</v>
      </c>
      <c r="N34" s="65">
        <f>N7/$N$6</f>
        <v>0.40312143129044542</v>
      </c>
      <c r="O34" s="65">
        <f>O7/$O$6</f>
        <v>0.39642440730664591</v>
      </c>
      <c r="P34" s="64">
        <f>P7/$P$6</f>
        <v>0.27833572453371591</v>
      </c>
      <c r="Q34" s="65">
        <f>Q7/$Q$6</f>
        <v>0.28000000000000003</v>
      </c>
      <c r="R34" s="65">
        <f>R7/$R$6</f>
        <v>0.2837735849056604</v>
      </c>
      <c r="S34" s="65">
        <f>S7/$S$6</f>
        <v>0.28432108027006747</v>
      </c>
      <c r="T34" s="65">
        <f>T7/$T$6</f>
        <v>0.28898743532889876</v>
      </c>
      <c r="U34" s="65">
        <f>U7/$U$6</f>
        <v>0.27529761904761901</v>
      </c>
      <c r="V34" s="65">
        <f>V7/$V$6</f>
        <v>0.27397260273972601</v>
      </c>
      <c r="W34" s="64">
        <f>W7/$W$6</f>
        <v>0.43291592128801432</v>
      </c>
      <c r="X34" s="65">
        <f>X7/$X$6</f>
        <v>0.45751633986928109</v>
      </c>
      <c r="Y34" s="65">
        <f>Y7/$Y$6</f>
        <v>0.4627151051625239</v>
      </c>
      <c r="Z34" s="65">
        <f>Z7/$Z$6</f>
        <v>0.46774193548387094</v>
      </c>
      <c r="AA34" s="65">
        <f>AA7/$AA$6</f>
        <v>0.46543778801843316</v>
      </c>
      <c r="AB34" s="65">
        <f>AB7/$AB$6</f>
        <v>0.45394112060778724</v>
      </c>
      <c r="AC34" s="65">
        <f>AC7/$AC$6</f>
        <v>0.44573643410852715</v>
      </c>
      <c r="AD34" s="64">
        <f>AD7/$AD$6</f>
        <v>0.44890726520968693</v>
      </c>
      <c r="AE34" s="65">
        <f>AE7/$AE$6</f>
        <v>0.47391304347826085</v>
      </c>
      <c r="AF34" s="65">
        <f>AF7/$AF$6</f>
        <v>0.48638613861386137</v>
      </c>
      <c r="AG34" s="65">
        <f>AG7/$AG$6</f>
        <v>0.48093480934809352</v>
      </c>
      <c r="AH34" s="65">
        <f>AH7/$AH$6</f>
        <v>0.48028673835125452</v>
      </c>
      <c r="AI34" s="65">
        <f>AI7/$AI$6</f>
        <v>0.46850152905198772</v>
      </c>
      <c r="AJ34" s="65">
        <f>AJ7/$AJ$6</f>
        <v>0.46393034825870638</v>
      </c>
      <c r="AK34" s="64">
        <f>AK7/$AK$6</f>
        <v>0.33195997645673925</v>
      </c>
      <c r="AL34" s="65">
        <f>AL7/$AL$6</f>
        <v>0.34014423076923078</v>
      </c>
      <c r="AM34" s="65">
        <f>AM7/$AM$6</f>
        <v>0.34194711538461536</v>
      </c>
      <c r="AN34" s="65">
        <f>AN7/$AN$6</f>
        <v>0.34474474474474476</v>
      </c>
      <c r="AO34" s="65">
        <f>AO7/$AO$6</f>
        <v>0.34701055099648304</v>
      </c>
      <c r="AP34" s="65">
        <f>AP7/$AP$6</f>
        <v>0.33714629741119806</v>
      </c>
      <c r="AQ34" s="172">
        <f>AQ7/$AQ$6</f>
        <v>0.33519553072625702</v>
      </c>
    </row>
    <row r="35" spans="1:43" s="21" customFormat="1" x14ac:dyDescent="0.25">
      <c r="A35" s="5" t="s">
        <v>27</v>
      </c>
      <c r="B35" s="37">
        <f t="shared" ref="B35:B54" si="5">B8/$B$6</f>
        <v>0.21361014994232985</v>
      </c>
      <c r="C35" s="38">
        <f t="shared" ref="C35:C54" si="6">C8/$C$6</f>
        <v>0.19459394809233344</v>
      </c>
      <c r="D35" s="38">
        <f t="shared" ref="D35:D54" si="7">D8/$D$6</f>
        <v>0.18707973102785785</v>
      </c>
      <c r="E35" s="38">
        <f t="shared" ref="E35:E54" si="8">E8/$E$6</f>
        <v>0.19025214139220653</v>
      </c>
      <c r="F35" s="38">
        <f t="shared" ref="F35:F54" si="9">F8/$F$6</f>
        <v>0.18620283018867925</v>
      </c>
      <c r="G35" s="38">
        <f t="shared" ref="G35:G54" si="10">G8/$G$6</f>
        <v>0.18533653846153844</v>
      </c>
      <c r="H35" s="39">
        <f t="shared" ref="H35:H54" si="11">H8/$H$6</f>
        <v>0.18604079626443845</v>
      </c>
      <c r="I35" s="37">
        <f t="shared" ref="I35:I54" si="12">I8/$I$6</f>
        <v>0.18004338394793923</v>
      </c>
      <c r="J35" s="38">
        <f t="shared" ref="J35:J54" si="13">J8/$J$6</f>
        <v>0.15940931465354033</v>
      </c>
      <c r="K35" s="38">
        <f t="shared" ref="K35:K54" si="14">K8/$K$6</f>
        <v>0.15203586103847591</v>
      </c>
      <c r="L35" s="38">
        <f t="shared" ref="L35:L54" si="15">L8/$L$6</f>
        <v>0.15587897357334354</v>
      </c>
      <c r="M35" s="38">
        <f t="shared" ref="M35:M54" si="16">M8/$M$6</f>
        <v>0.15364387678437266</v>
      </c>
      <c r="N35" s="38">
        <f t="shared" ref="N35:N54" si="17">N8/$N$6</f>
        <v>0.15340692805481537</v>
      </c>
      <c r="O35" s="39">
        <f t="shared" ref="O35:O54" si="18">O8/$O$6</f>
        <v>0.15312864360668479</v>
      </c>
      <c r="P35" s="37">
        <f t="shared" ref="P35:P54" si="19">P8/$P$6</f>
        <v>0.27761836441893833</v>
      </c>
      <c r="Q35" s="38">
        <f t="shared" ref="Q35:Q54" si="20">Q8/$Q$6</f>
        <v>0.26618181818181819</v>
      </c>
      <c r="R35" s="38">
        <f t="shared" ref="R35:R54" si="21">R8/$R$6</f>
        <v>0.25358490566037739</v>
      </c>
      <c r="S35" s="38">
        <f t="shared" ref="S35:S54" si="22">S8/$S$6</f>
        <v>0.25731432858214548</v>
      </c>
      <c r="T35" s="38">
        <f t="shared" ref="T35:T54" si="23">T8/$T$6</f>
        <v>0.25203252032520324</v>
      </c>
      <c r="U35" s="38">
        <f t="shared" ref="U35:U54" si="24">U8/$U$6</f>
        <v>0.24553571428571427</v>
      </c>
      <c r="V35" s="39">
        <f t="shared" ref="V35:V54" si="25">V8/$V$6</f>
        <v>0.24048706240487061</v>
      </c>
      <c r="W35" s="37">
        <f t="shared" ref="W35:W54" si="26">W8/$W$6</f>
        <v>0.19230769230769232</v>
      </c>
      <c r="X35" s="38">
        <f t="shared" ref="X35:X54" si="27">X8/$X$6</f>
        <v>0.16059757236227826</v>
      </c>
      <c r="Y35" s="38">
        <f t="shared" ref="Y35:Y54" si="28">Y8/$Y$6</f>
        <v>0.15965583173996176</v>
      </c>
      <c r="Z35" s="38">
        <f t="shared" ref="Z35:Z54" si="29">Z8/$Z$6</f>
        <v>0.15275142314990514</v>
      </c>
      <c r="AA35" s="38">
        <f t="shared" ref="AA35:AA54" si="30">AA8/$AA$6</f>
        <v>0.14838709677419357</v>
      </c>
      <c r="AB35" s="38">
        <f t="shared" ref="AB35:AB54" si="31">AB8/$AB$6</f>
        <v>0.14529914529914531</v>
      </c>
      <c r="AC35" s="39">
        <f t="shared" ref="AC35:AC54" si="32">AC8/$AC$6</f>
        <v>0.14922480620155038</v>
      </c>
      <c r="AD35" s="37">
        <f t="shared" ref="AD35:AD54" si="33">AD8/$AD$6</f>
        <v>0.2150029533372711</v>
      </c>
      <c r="AE35" s="38">
        <f t="shared" ref="AE35:AE54" si="34">AE8/$AE$6</f>
        <v>0.1888198757763975</v>
      </c>
      <c r="AF35" s="38">
        <f t="shared" ref="AF35:AF54" si="35">AF8/$AF$6</f>
        <v>0.17945544554455445</v>
      </c>
      <c r="AG35" s="38">
        <f t="shared" ref="AG35:AG54" si="36">AG8/$AG$6</f>
        <v>0.18819188191881919</v>
      </c>
      <c r="AH35" s="38">
        <f t="shared" ref="AH35:AH54" si="37">AH8/$AH$6</f>
        <v>0.18279569892473119</v>
      </c>
      <c r="AI35" s="38">
        <f t="shared" ref="AI35:AI54" si="38">AI8/$AI$6</f>
        <v>0.18593272171253822</v>
      </c>
      <c r="AJ35" s="39">
        <f t="shared" ref="AJ35:AJ54" si="39">AJ8/$AJ$6</f>
        <v>0.19092039800995023</v>
      </c>
      <c r="AK35" s="37">
        <f t="shared" ref="AK35:AK54" si="40">AK8/$AK$6</f>
        <v>0.22836962919364329</v>
      </c>
      <c r="AL35" s="38">
        <f t="shared" ref="AL35:AL54" si="41">AL8/$AL$6</f>
        <v>0.21874999999999997</v>
      </c>
      <c r="AM35" s="38">
        <f t="shared" ref="AM35:AM54" si="42">AM8/$AM$6</f>
        <v>0.21514423076923075</v>
      </c>
      <c r="AN35" s="38">
        <f t="shared" ref="AN35:AN54" si="43">AN8/$AN$6</f>
        <v>0.21621621621621623</v>
      </c>
      <c r="AO35" s="38">
        <f t="shared" ref="AO35:AO54" si="44">AO8/$AO$6</f>
        <v>0.21219226260257915</v>
      </c>
      <c r="AP35" s="38">
        <f t="shared" ref="AP35:AP54" si="45">AP8/$AP$6</f>
        <v>0.21192052980132453</v>
      </c>
      <c r="AQ35" s="173">
        <f t="shared" ref="AQ35:AQ54" si="46">AQ8/$AQ$6</f>
        <v>0.21291123525760397</v>
      </c>
    </row>
    <row r="36" spans="1:43" x14ac:dyDescent="0.25">
      <c r="A36" s="4" t="s">
        <v>7</v>
      </c>
      <c r="B36" s="30">
        <f t="shared" si="5"/>
        <v>2.572087658592849E-2</v>
      </c>
      <c r="C36" s="31">
        <f t="shared" si="6"/>
        <v>2.4279392417174979E-2</v>
      </c>
      <c r="D36" s="31">
        <f t="shared" si="7"/>
        <v>2.2214217098943324E-2</v>
      </c>
      <c r="E36" s="31">
        <f t="shared" si="8"/>
        <v>2.2801302931596091E-2</v>
      </c>
      <c r="F36" s="31">
        <f t="shared" si="9"/>
        <v>2.2051886792452829E-2</v>
      </c>
      <c r="G36" s="31">
        <f t="shared" si="10"/>
        <v>2.1754807692307695E-2</v>
      </c>
      <c r="H36" s="32">
        <f t="shared" si="11"/>
        <v>2.0889653477512905E-2</v>
      </c>
      <c r="I36" s="30">
        <f t="shared" si="12"/>
        <v>6.1460592913955159E-3</v>
      </c>
      <c r="J36" s="31">
        <f t="shared" si="13"/>
        <v>4.1650889814464215E-3</v>
      </c>
      <c r="K36" s="31">
        <f t="shared" si="14"/>
        <v>4.1090773253642139E-3</v>
      </c>
      <c r="L36" s="31">
        <f t="shared" si="15"/>
        <v>4.2129452317119873E-3</v>
      </c>
      <c r="M36" s="31">
        <f t="shared" si="16"/>
        <v>4.1322314049586778E-3</v>
      </c>
      <c r="N36" s="31">
        <f t="shared" si="17"/>
        <v>4.1872858774267231E-3</v>
      </c>
      <c r="O36" s="32">
        <f t="shared" si="18"/>
        <v>3.8865137971239795E-3</v>
      </c>
      <c r="P36" s="30">
        <f t="shared" si="19"/>
        <v>0.11190817790530846</v>
      </c>
      <c r="Q36" s="31">
        <f t="shared" si="20"/>
        <v>0.10981818181818181</v>
      </c>
      <c r="R36" s="31">
        <f t="shared" si="21"/>
        <v>9.8867924528301884E-2</v>
      </c>
      <c r="S36" s="31">
        <f t="shared" si="22"/>
        <v>0.10427606901725431</v>
      </c>
      <c r="T36" s="31">
        <f t="shared" si="23"/>
        <v>9.9778270509977812E-2</v>
      </c>
      <c r="U36" s="31">
        <f t="shared" si="24"/>
        <v>9.8214285714285698E-2</v>
      </c>
      <c r="V36" s="32">
        <f t="shared" si="25"/>
        <v>9.5129375951293754E-2</v>
      </c>
      <c r="W36" s="30">
        <f t="shared" si="26"/>
        <v>1.0733452593917709E-2</v>
      </c>
      <c r="X36" s="31">
        <f t="shared" si="27"/>
        <v>7.4696545284780591E-3</v>
      </c>
      <c r="Y36" s="31">
        <f t="shared" si="28"/>
        <v>1.0516252390057363E-2</v>
      </c>
      <c r="Z36" s="31">
        <f t="shared" si="29"/>
        <v>8.5388994307400382E-3</v>
      </c>
      <c r="AA36" s="31">
        <f t="shared" si="30"/>
        <v>7.3732718894009217E-3</v>
      </c>
      <c r="AB36" s="31">
        <f t="shared" si="31"/>
        <v>6.6476733143399809E-3</v>
      </c>
      <c r="AC36" s="32">
        <f t="shared" si="32"/>
        <v>6.7829457364341076E-3</v>
      </c>
      <c r="AD36" s="30">
        <f t="shared" si="33"/>
        <v>7.6786769049025398E-3</v>
      </c>
      <c r="AE36" s="31">
        <f t="shared" si="34"/>
        <v>6.2111801242236021E-3</v>
      </c>
      <c r="AF36" s="31">
        <f t="shared" si="35"/>
        <v>6.1881188118811884E-3</v>
      </c>
      <c r="AG36" s="31">
        <f t="shared" si="36"/>
        <v>5.535055350553506E-3</v>
      </c>
      <c r="AH36" s="31">
        <f t="shared" si="37"/>
        <v>5.3763440860215049E-3</v>
      </c>
      <c r="AI36" s="31">
        <f t="shared" si="38"/>
        <v>5.5045871559633031E-3</v>
      </c>
      <c r="AJ36" s="32">
        <f t="shared" si="39"/>
        <v>5.597014925373134E-3</v>
      </c>
      <c r="AK36" s="30">
        <f t="shared" si="40"/>
        <v>1.4714537963507945E-2</v>
      </c>
      <c r="AL36" s="31">
        <f t="shared" si="41"/>
        <v>1.3822115384615382E-2</v>
      </c>
      <c r="AM36" s="31">
        <f t="shared" si="42"/>
        <v>1.3221153846153846E-2</v>
      </c>
      <c r="AN36" s="31">
        <f t="shared" si="43"/>
        <v>1.2612612612612614E-2</v>
      </c>
      <c r="AO36" s="31">
        <f t="shared" si="44"/>
        <v>1.4067995310668231E-2</v>
      </c>
      <c r="AP36" s="31">
        <f t="shared" si="45"/>
        <v>1.3245033112582783E-2</v>
      </c>
      <c r="AQ36" s="174">
        <f t="shared" si="46"/>
        <v>1.1793916821849782E-2</v>
      </c>
    </row>
    <row r="37" spans="1:43" x14ac:dyDescent="0.25">
      <c r="A37" s="4" t="s">
        <v>8</v>
      </c>
      <c r="B37" s="30">
        <f t="shared" si="5"/>
        <v>0.15790080738177625</v>
      </c>
      <c r="C37" s="31">
        <f t="shared" si="6"/>
        <v>0.13969620858748952</v>
      </c>
      <c r="D37" s="31">
        <f t="shared" si="7"/>
        <v>0.1361671469740634</v>
      </c>
      <c r="E37" s="31">
        <f t="shared" si="8"/>
        <v>0.13789359391965256</v>
      </c>
      <c r="F37" s="31">
        <f t="shared" si="9"/>
        <v>0.13514150943396225</v>
      </c>
      <c r="G37" s="31">
        <f t="shared" si="10"/>
        <v>0.13545673076923076</v>
      </c>
      <c r="H37" s="32">
        <f t="shared" si="11"/>
        <v>0.13541410666011305</v>
      </c>
      <c r="I37" s="30">
        <f t="shared" si="12"/>
        <v>0.14859002169197397</v>
      </c>
      <c r="J37" s="31">
        <f t="shared" si="13"/>
        <v>0.12949640287769784</v>
      </c>
      <c r="K37" s="31">
        <f t="shared" si="14"/>
        <v>0.12514008218154651</v>
      </c>
      <c r="L37" s="31">
        <f t="shared" si="15"/>
        <v>0.12600536193029488</v>
      </c>
      <c r="M37" s="31">
        <f t="shared" si="16"/>
        <v>0.12509391435011269</v>
      </c>
      <c r="N37" s="31">
        <f t="shared" si="17"/>
        <v>0.12523791397030834</v>
      </c>
      <c r="O37" s="32">
        <f t="shared" si="18"/>
        <v>0.12436844150796734</v>
      </c>
      <c r="P37" s="30">
        <f t="shared" si="19"/>
        <v>0.11836441893830703</v>
      </c>
      <c r="Q37" s="31">
        <f t="shared" si="20"/>
        <v>0.10981818181818181</v>
      </c>
      <c r="R37" s="31">
        <f t="shared" si="21"/>
        <v>0.10716981132075472</v>
      </c>
      <c r="S37" s="31">
        <f t="shared" si="22"/>
        <v>0.10427606901725431</v>
      </c>
      <c r="T37" s="31">
        <f t="shared" si="23"/>
        <v>0.10051736881005173</v>
      </c>
      <c r="U37" s="31">
        <f t="shared" si="24"/>
        <v>9.6726190476190466E-2</v>
      </c>
      <c r="V37" s="32">
        <f t="shared" si="25"/>
        <v>9.2085235920852354E-2</v>
      </c>
      <c r="W37" s="30">
        <f t="shared" si="26"/>
        <v>0.14400715563506264</v>
      </c>
      <c r="X37" s="31">
        <f t="shared" si="27"/>
        <v>0.1157796451914099</v>
      </c>
      <c r="Y37" s="31">
        <f t="shared" si="28"/>
        <v>0.11281070745697898</v>
      </c>
      <c r="Z37" s="31">
        <f t="shared" si="29"/>
        <v>0.10910815939278937</v>
      </c>
      <c r="AA37" s="31">
        <f t="shared" si="30"/>
        <v>0.10599078341013825</v>
      </c>
      <c r="AB37" s="31">
        <f t="shared" si="31"/>
        <v>0.10731244064577398</v>
      </c>
      <c r="AC37" s="32">
        <f t="shared" si="32"/>
        <v>0.10852713178294572</v>
      </c>
      <c r="AD37" s="30">
        <f t="shared" si="33"/>
        <v>0.19196692262256349</v>
      </c>
      <c r="AE37" s="31">
        <f t="shared" si="34"/>
        <v>0.16583850931677019</v>
      </c>
      <c r="AF37" s="31">
        <f t="shared" si="35"/>
        <v>0.15841584158415842</v>
      </c>
      <c r="AG37" s="31">
        <f t="shared" si="36"/>
        <v>0.16728167281672818</v>
      </c>
      <c r="AH37" s="31">
        <f t="shared" si="37"/>
        <v>0.16367980884109914</v>
      </c>
      <c r="AI37" s="31">
        <f t="shared" si="38"/>
        <v>0.16636085626911315</v>
      </c>
      <c r="AJ37" s="32">
        <f t="shared" si="39"/>
        <v>0.17164179104477612</v>
      </c>
      <c r="AK37" s="30">
        <f t="shared" si="40"/>
        <v>0.18069452619187756</v>
      </c>
      <c r="AL37" s="31">
        <f t="shared" si="41"/>
        <v>0.1706730769230769</v>
      </c>
      <c r="AM37" s="31">
        <f t="shared" si="42"/>
        <v>0.17007211538461539</v>
      </c>
      <c r="AN37" s="31">
        <f t="shared" si="43"/>
        <v>0.17297297297297298</v>
      </c>
      <c r="AO37" s="31">
        <f t="shared" si="44"/>
        <v>0.16881594372801878</v>
      </c>
      <c r="AP37" s="31">
        <f t="shared" si="45"/>
        <v>0.17037928958458762</v>
      </c>
      <c r="AQ37" s="174">
        <f t="shared" si="46"/>
        <v>0.16945996275605216</v>
      </c>
    </row>
    <row r="38" spans="1:43" ht="27" x14ac:dyDescent="0.25">
      <c r="A38" s="4" t="s">
        <v>35</v>
      </c>
      <c r="B38" s="30">
        <f t="shared" si="5"/>
        <v>1.649365628604383E-2</v>
      </c>
      <c r="C38" s="31">
        <f t="shared" si="6"/>
        <v>1.5667982298768091E-2</v>
      </c>
      <c r="D38" s="31">
        <f t="shared" si="7"/>
        <v>1.5009606147934678E-2</v>
      </c>
      <c r="E38" s="31">
        <f t="shared" si="8"/>
        <v>1.5924719507781397E-2</v>
      </c>
      <c r="F38" s="31">
        <f t="shared" si="9"/>
        <v>1.6037735849056604E-2</v>
      </c>
      <c r="G38" s="31">
        <f t="shared" si="10"/>
        <v>1.4423076923076924E-2</v>
      </c>
      <c r="H38" s="32">
        <f t="shared" si="11"/>
        <v>1.5360039321700665E-2</v>
      </c>
      <c r="I38" s="30">
        <f t="shared" si="12"/>
        <v>1.2653651482284888E-2</v>
      </c>
      <c r="J38" s="31">
        <f t="shared" si="13"/>
        <v>1.2116622491480499E-2</v>
      </c>
      <c r="K38" s="31">
        <f t="shared" si="14"/>
        <v>1.1206574523720583E-2</v>
      </c>
      <c r="L38" s="31">
        <f t="shared" si="15"/>
        <v>1.3404825737265414E-2</v>
      </c>
      <c r="M38" s="31">
        <f t="shared" si="16"/>
        <v>1.2772351615326822E-2</v>
      </c>
      <c r="N38" s="31">
        <f t="shared" si="17"/>
        <v>1.218119527978683E-2</v>
      </c>
      <c r="O38" s="32">
        <f t="shared" si="18"/>
        <v>1.2048192771084338E-2</v>
      </c>
      <c r="P38" s="30">
        <f t="shared" si="19"/>
        <v>3.1563845050215207E-2</v>
      </c>
      <c r="Q38" s="31">
        <f t="shared" si="20"/>
        <v>2.9090909090909091E-2</v>
      </c>
      <c r="R38" s="31">
        <f t="shared" si="21"/>
        <v>2.9433962264150942E-2</v>
      </c>
      <c r="S38" s="31">
        <f t="shared" si="22"/>
        <v>3.0757689422355582E-2</v>
      </c>
      <c r="T38" s="31">
        <f t="shared" si="23"/>
        <v>3.4737620103473761E-2</v>
      </c>
      <c r="U38" s="31">
        <f t="shared" si="24"/>
        <v>3.273809523809524E-2</v>
      </c>
      <c r="V38" s="32">
        <f t="shared" si="25"/>
        <v>3.4246575342465752E-2</v>
      </c>
      <c r="W38" s="30">
        <f t="shared" si="26"/>
        <v>2.415026833631485E-2</v>
      </c>
      <c r="X38" s="31">
        <f t="shared" si="27"/>
        <v>2.2408963585434174E-2</v>
      </c>
      <c r="Y38" s="31">
        <f t="shared" si="28"/>
        <v>2.1988527724665391E-2</v>
      </c>
      <c r="Z38" s="31">
        <f t="shared" si="29"/>
        <v>2.1821631878557873E-2</v>
      </c>
      <c r="AA38" s="31">
        <f t="shared" si="30"/>
        <v>2.1198156682027649E-2</v>
      </c>
      <c r="AB38" s="31">
        <f t="shared" si="31"/>
        <v>1.7094017094017096E-2</v>
      </c>
      <c r="AC38" s="32">
        <f t="shared" si="32"/>
        <v>1.937984496124031E-2</v>
      </c>
      <c r="AD38" s="30">
        <f t="shared" si="33"/>
        <v>5.3160070880094506E-3</v>
      </c>
      <c r="AE38" s="31">
        <f t="shared" si="34"/>
        <v>4.9689440993788822E-3</v>
      </c>
      <c r="AF38" s="31">
        <f t="shared" si="35"/>
        <v>4.3316831683168312E-3</v>
      </c>
      <c r="AG38" s="31">
        <f t="shared" si="36"/>
        <v>4.3050430504305041E-3</v>
      </c>
      <c r="AH38" s="31">
        <f t="shared" si="37"/>
        <v>3.5842293906810031E-3</v>
      </c>
      <c r="AI38" s="31">
        <f t="shared" si="38"/>
        <v>3.0581039755351682E-3</v>
      </c>
      <c r="AJ38" s="32">
        <f t="shared" si="39"/>
        <v>3.731343283582089E-3</v>
      </c>
      <c r="AK38" s="30">
        <f t="shared" si="40"/>
        <v>1.6480282519128898E-2</v>
      </c>
      <c r="AL38" s="31">
        <f t="shared" si="41"/>
        <v>1.622596153846154E-2</v>
      </c>
      <c r="AM38" s="31">
        <f t="shared" si="42"/>
        <v>1.5625E-2</v>
      </c>
      <c r="AN38" s="31">
        <f t="shared" si="43"/>
        <v>1.5615615615615617E-2</v>
      </c>
      <c r="AO38" s="31">
        <f t="shared" si="44"/>
        <v>1.5240328253223917E-2</v>
      </c>
      <c r="AP38" s="31">
        <f t="shared" si="45"/>
        <v>1.2642986152919929E-2</v>
      </c>
      <c r="AQ38" s="174">
        <f t="shared" si="46"/>
        <v>1.4276846679081315E-2</v>
      </c>
    </row>
    <row r="39" spans="1:43" x14ac:dyDescent="0.25">
      <c r="A39" s="4" t="s">
        <v>36</v>
      </c>
      <c r="B39" s="30">
        <f t="shared" si="5"/>
        <v>1.3494809688581313E-2</v>
      </c>
      <c r="C39" s="31">
        <f t="shared" si="6"/>
        <v>1.4950364788900848E-2</v>
      </c>
      <c r="D39" s="31">
        <f t="shared" si="7"/>
        <v>1.3688760806916427E-2</v>
      </c>
      <c r="E39" s="31">
        <f t="shared" si="8"/>
        <v>1.3632525033176501E-2</v>
      </c>
      <c r="F39" s="31">
        <f t="shared" si="9"/>
        <v>1.2971698113207548E-2</v>
      </c>
      <c r="G39" s="31">
        <f t="shared" si="10"/>
        <v>1.3701923076923077E-2</v>
      </c>
      <c r="H39" s="32">
        <f t="shared" si="11"/>
        <v>1.437699680511182E-2</v>
      </c>
      <c r="I39" s="30">
        <f t="shared" si="12"/>
        <v>1.2653651482284888E-2</v>
      </c>
      <c r="J39" s="31">
        <f t="shared" si="13"/>
        <v>1.3631200302915562E-2</v>
      </c>
      <c r="K39" s="31">
        <f t="shared" si="14"/>
        <v>1.1580127007844603E-2</v>
      </c>
      <c r="L39" s="31">
        <f t="shared" si="15"/>
        <v>1.2255840674071237E-2</v>
      </c>
      <c r="M39" s="31">
        <f t="shared" si="16"/>
        <v>1.1645379413974456E-2</v>
      </c>
      <c r="N39" s="31">
        <f t="shared" si="17"/>
        <v>1.1800532927293491E-2</v>
      </c>
      <c r="O39" s="32">
        <f t="shared" si="18"/>
        <v>1.2825495530509132E-2</v>
      </c>
      <c r="P39" s="30">
        <f t="shared" si="19"/>
        <v>1.5781922525107604E-2</v>
      </c>
      <c r="Q39" s="31">
        <f t="shared" si="20"/>
        <v>1.7454545454545455E-2</v>
      </c>
      <c r="R39" s="31">
        <f t="shared" si="21"/>
        <v>1.8113207547169812E-2</v>
      </c>
      <c r="S39" s="31">
        <f t="shared" si="22"/>
        <v>1.8004501125281319E-2</v>
      </c>
      <c r="T39" s="31">
        <f t="shared" si="23"/>
        <v>1.6999260901699922E-2</v>
      </c>
      <c r="U39" s="31">
        <f t="shared" si="24"/>
        <v>1.7857142857142856E-2</v>
      </c>
      <c r="V39" s="32">
        <f t="shared" si="25"/>
        <v>1.9025875190258751E-2</v>
      </c>
      <c r="W39" s="30">
        <f t="shared" si="26"/>
        <v>1.3416815742397139E-2</v>
      </c>
      <c r="X39" s="31">
        <f t="shared" si="27"/>
        <v>1.4939309056956118E-2</v>
      </c>
      <c r="Y39" s="31">
        <f t="shared" si="28"/>
        <v>1.4340344168260039E-2</v>
      </c>
      <c r="Z39" s="31">
        <f t="shared" si="29"/>
        <v>1.3282732447817835E-2</v>
      </c>
      <c r="AA39" s="31">
        <f t="shared" si="30"/>
        <v>1.3824884792626729E-2</v>
      </c>
      <c r="AB39" s="31">
        <f t="shared" si="31"/>
        <v>1.4245014245014245E-2</v>
      </c>
      <c r="AC39" s="32">
        <f t="shared" si="32"/>
        <v>1.4534883720930232E-2</v>
      </c>
      <c r="AD39" s="30">
        <f t="shared" si="33"/>
        <v>1.0041346721795628E-2</v>
      </c>
      <c r="AE39" s="31">
        <f t="shared" si="34"/>
        <v>1.1801242236024844E-2</v>
      </c>
      <c r="AF39" s="31">
        <f t="shared" si="35"/>
        <v>1.051980198019802E-2</v>
      </c>
      <c r="AG39" s="31">
        <f t="shared" si="36"/>
        <v>1.1070110701107012E-2</v>
      </c>
      <c r="AH39" s="31">
        <f t="shared" si="37"/>
        <v>1.0155316606929509E-2</v>
      </c>
      <c r="AI39" s="31">
        <f t="shared" si="38"/>
        <v>1.1009174311926606E-2</v>
      </c>
      <c r="AJ39" s="32">
        <f t="shared" si="39"/>
        <v>9.9502487562189053E-3</v>
      </c>
      <c r="AK39" s="30">
        <f t="shared" si="40"/>
        <v>1.6480282519128898E-2</v>
      </c>
      <c r="AL39" s="31">
        <f t="shared" si="41"/>
        <v>1.8028846153846152E-2</v>
      </c>
      <c r="AM39" s="31">
        <f t="shared" si="42"/>
        <v>1.622596153846154E-2</v>
      </c>
      <c r="AN39" s="31">
        <f t="shared" si="43"/>
        <v>1.5015015015015015E-2</v>
      </c>
      <c r="AO39" s="31">
        <f t="shared" si="44"/>
        <v>1.4067995310668231E-2</v>
      </c>
      <c r="AP39" s="31">
        <f t="shared" si="45"/>
        <v>1.5653220951234198E-2</v>
      </c>
      <c r="AQ39" s="174">
        <f t="shared" si="46"/>
        <v>1.7380509000620731E-2</v>
      </c>
    </row>
    <row r="40" spans="1:43" s="21" customFormat="1" x14ac:dyDescent="0.25">
      <c r="A40" s="5" t="s">
        <v>9</v>
      </c>
      <c r="B40" s="37">
        <f t="shared" si="5"/>
        <v>7.4394463667820071E-2</v>
      </c>
      <c r="C40" s="38">
        <f t="shared" si="6"/>
        <v>6.9608898457122356E-2</v>
      </c>
      <c r="D40" s="38">
        <f t="shared" si="7"/>
        <v>7.2046109510086456E-2</v>
      </c>
      <c r="E40" s="38">
        <f t="shared" si="8"/>
        <v>6.8524550609241161E-2</v>
      </c>
      <c r="F40" s="38">
        <f t="shared" si="9"/>
        <v>6.6037735849056603E-2</v>
      </c>
      <c r="G40" s="38">
        <f t="shared" si="10"/>
        <v>7.0793269230769229E-2</v>
      </c>
      <c r="H40" s="39">
        <f t="shared" si="11"/>
        <v>7.2376505283853532E-2</v>
      </c>
      <c r="I40" s="37">
        <f t="shared" si="12"/>
        <v>6.5798987707881409E-2</v>
      </c>
      <c r="J40" s="38">
        <f t="shared" si="13"/>
        <v>6.1340401363120023E-2</v>
      </c>
      <c r="K40" s="38">
        <f t="shared" si="14"/>
        <v>6.200971236458723E-2</v>
      </c>
      <c r="L40" s="38">
        <f t="shared" si="15"/>
        <v>5.8215243201838365E-2</v>
      </c>
      <c r="M40" s="38">
        <f t="shared" si="16"/>
        <v>5.4845980465815181E-2</v>
      </c>
      <c r="N40" s="38">
        <f t="shared" si="17"/>
        <v>5.8622002283974121E-2</v>
      </c>
      <c r="O40" s="39">
        <f t="shared" si="18"/>
        <v>5.8686358336572091E-2</v>
      </c>
      <c r="P40" s="37">
        <f t="shared" si="19"/>
        <v>9.8995695839311337E-2</v>
      </c>
      <c r="Q40" s="38">
        <f t="shared" si="20"/>
        <v>9.9636363636363634E-2</v>
      </c>
      <c r="R40" s="38">
        <f t="shared" si="21"/>
        <v>0.11245283018867924</v>
      </c>
      <c r="S40" s="38">
        <f t="shared" si="22"/>
        <v>0.10352588147036759</v>
      </c>
      <c r="T40" s="38">
        <f t="shared" si="23"/>
        <v>9.9039172209903908E-2</v>
      </c>
      <c r="U40" s="38">
        <f t="shared" si="24"/>
        <v>0.11309523809523808</v>
      </c>
      <c r="V40" s="39">
        <f t="shared" si="25"/>
        <v>0.11035007610350075</v>
      </c>
      <c r="W40" s="37">
        <f t="shared" si="26"/>
        <v>7.423971377459751E-2</v>
      </c>
      <c r="X40" s="38">
        <f t="shared" si="27"/>
        <v>7.0961718020541548E-2</v>
      </c>
      <c r="Y40" s="38">
        <f t="shared" si="28"/>
        <v>7.7437858508604213E-2</v>
      </c>
      <c r="Z40" s="38">
        <f t="shared" si="29"/>
        <v>7.1157495256166978E-2</v>
      </c>
      <c r="AA40" s="38">
        <f t="shared" si="30"/>
        <v>7.1889400921658991E-2</v>
      </c>
      <c r="AB40" s="38">
        <f t="shared" si="31"/>
        <v>8.1671415004748338E-2</v>
      </c>
      <c r="AC40" s="39">
        <f t="shared" si="32"/>
        <v>8.5271317829457363E-2</v>
      </c>
      <c r="AD40" s="37">
        <f t="shared" si="33"/>
        <v>6.2020082693443584E-2</v>
      </c>
      <c r="AE40" s="38">
        <f t="shared" si="34"/>
        <v>4.9068322981366465E-2</v>
      </c>
      <c r="AF40" s="38">
        <f t="shared" si="35"/>
        <v>4.8886138613861388E-2</v>
      </c>
      <c r="AG40" s="38">
        <f t="shared" si="36"/>
        <v>4.858548585485855E-2</v>
      </c>
      <c r="AH40" s="38">
        <f t="shared" si="37"/>
        <v>4.8984468339307044E-2</v>
      </c>
      <c r="AI40" s="38">
        <f t="shared" si="38"/>
        <v>4.770642201834862E-2</v>
      </c>
      <c r="AJ40" s="39">
        <f t="shared" si="39"/>
        <v>5.4104477611940288E-2</v>
      </c>
      <c r="AK40" s="37">
        <f t="shared" si="40"/>
        <v>8.0635668040023534E-2</v>
      </c>
      <c r="AL40" s="38">
        <f t="shared" si="41"/>
        <v>7.6923076923076927E-2</v>
      </c>
      <c r="AM40" s="38">
        <f t="shared" si="42"/>
        <v>7.5120192307692304E-2</v>
      </c>
      <c r="AN40" s="38">
        <f t="shared" si="43"/>
        <v>7.4474474474474472E-2</v>
      </c>
      <c r="AO40" s="38">
        <f t="shared" si="44"/>
        <v>7.0339976553341149E-2</v>
      </c>
      <c r="AP40" s="38">
        <f t="shared" si="45"/>
        <v>7.1643588199879593E-2</v>
      </c>
      <c r="AQ40" s="173">
        <f t="shared" si="46"/>
        <v>7.3246430788330236E-2</v>
      </c>
    </row>
    <row r="41" spans="1:43" s="44" customFormat="1" x14ac:dyDescent="0.25">
      <c r="A41" s="25" t="s">
        <v>28</v>
      </c>
      <c r="B41" s="40">
        <f t="shared" si="5"/>
        <v>0.3351787773933102</v>
      </c>
      <c r="C41" s="41">
        <f t="shared" si="6"/>
        <v>0.34385839014471958</v>
      </c>
      <c r="D41" s="41">
        <f t="shared" si="7"/>
        <v>0.33849663784822287</v>
      </c>
      <c r="E41" s="41">
        <f t="shared" si="8"/>
        <v>0.34033055857160094</v>
      </c>
      <c r="F41" s="41">
        <f t="shared" si="9"/>
        <v>0.34504716981132078</v>
      </c>
      <c r="G41" s="41">
        <f t="shared" si="10"/>
        <v>0.35528846153846155</v>
      </c>
      <c r="H41" s="43">
        <f t="shared" si="11"/>
        <v>0.3574588350946179</v>
      </c>
      <c r="I41" s="40">
        <f t="shared" si="12"/>
        <v>0.36695589298626174</v>
      </c>
      <c r="J41" s="41">
        <f t="shared" si="13"/>
        <v>0.37296478606588407</v>
      </c>
      <c r="K41" s="41">
        <f t="shared" si="14"/>
        <v>0.3615988046320508</v>
      </c>
      <c r="L41" s="41">
        <f t="shared" si="15"/>
        <v>0.36652623515894284</v>
      </c>
      <c r="M41" s="41">
        <f t="shared" si="16"/>
        <v>0.36964688204357632</v>
      </c>
      <c r="N41" s="41">
        <f t="shared" si="17"/>
        <v>0.38484963837076513</v>
      </c>
      <c r="O41" s="43">
        <f t="shared" si="18"/>
        <v>0.39176059075009717</v>
      </c>
      <c r="P41" s="40">
        <f t="shared" si="19"/>
        <v>0.34505021520803442</v>
      </c>
      <c r="Q41" s="41">
        <f t="shared" si="20"/>
        <v>0.35418181818181815</v>
      </c>
      <c r="R41" s="41">
        <f t="shared" si="21"/>
        <v>0.35018867924528307</v>
      </c>
      <c r="S41" s="41">
        <f t="shared" si="22"/>
        <v>0.35483870967741937</v>
      </c>
      <c r="T41" s="41">
        <f t="shared" si="23"/>
        <v>0.35994087213599407</v>
      </c>
      <c r="U41" s="41">
        <f t="shared" si="24"/>
        <v>0.3660714285714286</v>
      </c>
      <c r="V41" s="43">
        <f t="shared" si="25"/>
        <v>0.37519025875190259</v>
      </c>
      <c r="W41" s="40">
        <f t="shared" si="26"/>
        <v>0.30053667262969591</v>
      </c>
      <c r="X41" s="41">
        <f t="shared" si="27"/>
        <v>0.31092436974789917</v>
      </c>
      <c r="Y41" s="41">
        <f t="shared" si="28"/>
        <v>0.30019120458891019</v>
      </c>
      <c r="Z41" s="41">
        <f t="shared" si="29"/>
        <v>0.30834914611005693</v>
      </c>
      <c r="AA41" s="41">
        <f t="shared" si="30"/>
        <v>0.31428571428571428</v>
      </c>
      <c r="AB41" s="41">
        <f t="shared" si="31"/>
        <v>0.31908831908831919</v>
      </c>
      <c r="AC41" s="43">
        <f t="shared" si="32"/>
        <v>0.31976744186046513</v>
      </c>
      <c r="AD41" s="40">
        <f t="shared" si="33"/>
        <v>0.27406969875959836</v>
      </c>
      <c r="AE41" s="41">
        <f t="shared" si="34"/>
        <v>0.28819875776397513</v>
      </c>
      <c r="AF41" s="41">
        <f t="shared" si="35"/>
        <v>0.2852722772277228</v>
      </c>
      <c r="AG41" s="41">
        <f t="shared" si="36"/>
        <v>0.28228782287822879</v>
      </c>
      <c r="AH41" s="41">
        <f t="shared" si="37"/>
        <v>0.28793309438470727</v>
      </c>
      <c r="AI41" s="41">
        <f t="shared" si="38"/>
        <v>0.29785932721712532</v>
      </c>
      <c r="AJ41" s="43">
        <f t="shared" si="39"/>
        <v>0.29104477611940299</v>
      </c>
      <c r="AK41" s="40">
        <f t="shared" si="40"/>
        <v>0.35903472630959388</v>
      </c>
      <c r="AL41" s="41">
        <f t="shared" si="41"/>
        <v>0.36418269230769229</v>
      </c>
      <c r="AM41" s="41">
        <f t="shared" si="42"/>
        <v>0.36778846153846156</v>
      </c>
      <c r="AN41" s="41">
        <f t="shared" si="43"/>
        <v>0.3645645645645646</v>
      </c>
      <c r="AO41" s="41">
        <f t="shared" si="44"/>
        <v>0.37045720984759672</v>
      </c>
      <c r="AP41" s="41">
        <f t="shared" si="45"/>
        <v>0.37928958458759787</v>
      </c>
      <c r="AQ41" s="42">
        <f t="shared" si="46"/>
        <v>0.3786468032278088</v>
      </c>
    </row>
    <row r="42" spans="1:43" x14ac:dyDescent="0.25">
      <c r="A42" s="4" t="s">
        <v>10</v>
      </c>
      <c r="B42" s="30">
        <f t="shared" si="5"/>
        <v>0.10807381776239908</v>
      </c>
      <c r="C42" s="31">
        <f t="shared" si="6"/>
        <v>0.1109915081927999</v>
      </c>
      <c r="D42" s="31">
        <f t="shared" si="7"/>
        <v>0.11167146974063401</v>
      </c>
      <c r="E42" s="31">
        <f t="shared" si="8"/>
        <v>0.11400651465798047</v>
      </c>
      <c r="F42" s="31">
        <f t="shared" si="9"/>
        <v>0.11544811320754718</v>
      </c>
      <c r="G42" s="31">
        <f t="shared" si="10"/>
        <v>0.12211538461538461</v>
      </c>
      <c r="H42" s="32">
        <f t="shared" si="11"/>
        <v>0.12349471614647334</v>
      </c>
      <c r="I42" s="30">
        <f t="shared" si="12"/>
        <v>0.13521330441070137</v>
      </c>
      <c r="J42" s="31">
        <f t="shared" si="13"/>
        <v>0.13252555850056796</v>
      </c>
      <c r="K42" s="31">
        <f t="shared" si="14"/>
        <v>0.1270078446021666</v>
      </c>
      <c r="L42" s="31">
        <f t="shared" si="15"/>
        <v>0.12906932209881272</v>
      </c>
      <c r="M42" s="31">
        <f t="shared" si="16"/>
        <v>0.12809917355371903</v>
      </c>
      <c r="N42" s="31">
        <f t="shared" si="17"/>
        <v>0.13437381043014845</v>
      </c>
      <c r="O42" s="32">
        <f t="shared" si="18"/>
        <v>0.13758258841818888</v>
      </c>
      <c r="P42" s="30">
        <f t="shared" si="19"/>
        <v>9.3974175035867996E-2</v>
      </c>
      <c r="Q42" s="31">
        <f t="shared" si="20"/>
        <v>9.5272727272727273E-2</v>
      </c>
      <c r="R42" s="31">
        <f t="shared" si="21"/>
        <v>9.6603773584905669E-2</v>
      </c>
      <c r="S42" s="31">
        <f t="shared" si="22"/>
        <v>0.10127531882970742</v>
      </c>
      <c r="T42" s="31">
        <f t="shared" si="23"/>
        <v>0.10643015521064302</v>
      </c>
      <c r="U42" s="31">
        <f t="shared" si="24"/>
        <v>0.11309523809523808</v>
      </c>
      <c r="V42" s="32">
        <f t="shared" si="25"/>
        <v>0.12024353120243531</v>
      </c>
      <c r="W42" s="30">
        <f t="shared" si="26"/>
        <v>8.4078711985688739E-2</v>
      </c>
      <c r="X42" s="31">
        <f t="shared" si="27"/>
        <v>9.3370681605975725E-2</v>
      </c>
      <c r="Y42" s="31">
        <f t="shared" si="28"/>
        <v>9.3690248565965598E-2</v>
      </c>
      <c r="Z42" s="31">
        <f t="shared" si="29"/>
        <v>9.8671726755218209E-2</v>
      </c>
      <c r="AA42" s="31">
        <f t="shared" si="30"/>
        <v>0.1032258064516129</v>
      </c>
      <c r="AB42" s="31">
        <f t="shared" si="31"/>
        <v>0.10731244064577398</v>
      </c>
      <c r="AC42" s="32">
        <f t="shared" si="32"/>
        <v>0.10174418604651163</v>
      </c>
      <c r="AD42" s="30">
        <f t="shared" si="33"/>
        <v>7.3833431777909034E-2</v>
      </c>
      <c r="AE42" s="31">
        <f t="shared" si="34"/>
        <v>8.0745341614906832E-2</v>
      </c>
      <c r="AF42" s="31">
        <f t="shared" si="35"/>
        <v>8.5396039603960402E-2</v>
      </c>
      <c r="AG42" s="31">
        <f t="shared" si="36"/>
        <v>8.6715867158671592E-2</v>
      </c>
      <c r="AH42" s="31">
        <f t="shared" si="37"/>
        <v>8.661887694145759E-2</v>
      </c>
      <c r="AI42" s="31">
        <f t="shared" si="38"/>
        <v>9.2966360856269109E-2</v>
      </c>
      <c r="AJ42" s="32">
        <f t="shared" si="39"/>
        <v>9.2661691542288552E-2</v>
      </c>
      <c r="AK42" s="30">
        <f t="shared" si="40"/>
        <v>0.12536786344908771</v>
      </c>
      <c r="AL42" s="31">
        <f t="shared" si="41"/>
        <v>0.13040865384615383</v>
      </c>
      <c r="AM42" s="31">
        <f t="shared" si="42"/>
        <v>0.13581730769230771</v>
      </c>
      <c r="AN42" s="31">
        <f t="shared" si="43"/>
        <v>0.13693693693693695</v>
      </c>
      <c r="AO42" s="31">
        <f t="shared" si="44"/>
        <v>0.13892145369284878</v>
      </c>
      <c r="AP42" s="31">
        <f t="shared" si="45"/>
        <v>0.14810355207706202</v>
      </c>
      <c r="AQ42" s="174">
        <f t="shared" si="46"/>
        <v>0.14835505896958412</v>
      </c>
    </row>
    <row r="43" spans="1:43" x14ac:dyDescent="0.25">
      <c r="A43" s="4" t="s">
        <v>11</v>
      </c>
      <c r="B43" s="30">
        <f t="shared" si="5"/>
        <v>3.7370242214532869E-2</v>
      </c>
      <c r="C43" s="31">
        <f t="shared" si="6"/>
        <v>3.9229757206075827E-2</v>
      </c>
      <c r="D43" s="31">
        <f t="shared" si="7"/>
        <v>4.0826128722382324E-2</v>
      </c>
      <c r="E43" s="31">
        <f t="shared" si="8"/>
        <v>4.1742067800699723E-2</v>
      </c>
      <c r="F43" s="31">
        <f t="shared" si="9"/>
        <v>4.1627358490566035E-2</v>
      </c>
      <c r="G43" s="31">
        <f t="shared" si="10"/>
        <v>3.9783653846153851E-2</v>
      </c>
      <c r="H43" s="32">
        <f t="shared" si="11"/>
        <v>3.8338658146964855E-2</v>
      </c>
      <c r="I43" s="30">
        <f t="shared" si="12"/>
        <v>3.7237888647866958E-2</v>
      </c>
      <c r="J43" s="31">
        <f t="shared" si="13"/>
        <v>4.0893600908746684E-2</v>
      </c>
      <c r="K43" s="31">
        <f t="shared" si="14"/>
        <v>4.1090773253642139E-2</v>
      </c>
      <c r="L43" s="31">
        <f t="shared" si="15"/>
        <v>4.25124473381846E-2</v>
      </c>
      <c r="M43" s="31">
        <f t="shared" si="16"/>
        <v>4.1322314049586778E-2</v>
      </c>
      <c r="N43" s="31">
        <f t="shared" si="17"/>
        <v>3.9588884659307197E-2</v>
      </c>
      <c r="O43" s="32">
        <f t="shared" si="18"/>
        <v>3.8087835211815003E-2</v>
      </c>
      <c r="P43" s="30">
        <f t="shared" si="19"/>
        <v>3.8020086083213771E-2</v>
      </c>
      <c r="Q43" s="31">
        <f t="shared" si="20"/>
        <v>3.8545454545454542E-2</v>
      </c>
      <c r="R43" s="31">
        <f t="shared" si="21"/>
        <v>4.1509433962264149E-2</v>
      </c>
      <c r="S43" s="31">
        <f t="shared" si="22"/>
        <v>4.1260315078769691E-2</v>
      </c>
      <c r="T43" s="31">
        <f t="shared" si="23"/>
        <v>4.065040650406504E-2</v>
      </c>
      <c r="U43" s="31">
        <f t="shared" si="24"/>
        <v>3.9434523809523808E-2</v>
      </c>
      <c r="V43" s="32">
        <f t="shared" si="25"/>
        <v>3.9573820395738202E-2</v>
      </c>
      <c r="W43" s="30">
        <f t="shared" si="26"/>
        <v>4.2933810375670838E-2</v>
      </c>
      <c r="X43" s="31">
        <f t="shared" si="27"/>
        <v>4.2016806722689079E-2</v>
      </c>
      <c r="Y43" s="31">
        <f t="shared" si="28"/>
        <v>4.2065009560229454E-2</v>
      </c>
      <c r="Z43" s="31">
        <f t="shared" si="29"/>
        <v>4.3643263757115747E-2</v>
      </c>
      <c r="AA43" s="31">
        <f t="shared" si="30"/>
        <v>4.3317972350230417E-2</v>
      </c>
      <c r="AB43" s="31">
        <f t="shared" si="31"/>
        <v>3.9886039886039885E-2</v>
      </c>
      <c r="AC43" s="32">
        <f t="shared" si="32"/>
        <v>4.1666666666666664E-2</v>
      </c>
      <c r="AD43" s="30">
        <f t="shared" si="33"/>
        <v>3.1305375073833429E-2</v>
      </c>
      <c r="AE43" s="31">
        <f t="shared" si="34"/>
        <v>3.3540372670807457E-2</v>
      </c>
      <c r="AF43" s="31">
        <f t="shared" si="35"/>
        <v>3.465346534653465E-2</v>
      </c>
      <c r="AG43" s="31">
        <f t="shared" si="36"/>
        <v>3.5055350553505539E-2</v>
      </c>
      <c r="AH43" s="31">
        <f t="shared" si="37"/>
        <v>3.6439665471923531E-2</v>
      </c>
      <c r="AI43" s="31">
        <f t="shared" si="38"/>
        <v>3.4250764525993883E-2</v>
      </c>
      <c r="AJ43" s="32">
        <f t="shared" si="39"/>
        <v>3.1094527363184077E-2</v>
      </c>
      <c r="AK43" s="30">
        <f t="shared" si="40"/>
        <v>3.9434961742201298E-2</v>
      </c>
      <c r="AL43" s="31">
        <f t="shared" si="41"/>
        <v>4.0865384615384616E-2</v>
      </c>
      <c r="AM43" s="31">
        <f t="shared" si="42"/>
        <v>4.5072115384615384E-2</v>
      </c>
      <c r="AN43" s="31">
        <f t="shared" si="43"/>
        <v>4.624624624624625E-2</v>
      </c>
      <c r="AO43" s="31">
        <f t="shared" si="44"/>
        <v>4.6893317702227433E-2</v>
      </c>
      <c r="AP43" s="31">
        <f t="shared" si="45"/>
        <v>4.5755568934376878E-2</v>
      </c>
      <c r="AQ43" s="174">
        <f t="shared" si="46"/>
        <v>4.2830540037243951E-2</v>
      </c>
    </row>
    <row r="44" spans="1:43" x14ac:dyDescent="0.25">
      <c r="A44" s="4" t="s">
        <v>12</v>
      </c>
      <c r="B44" s="30">
        <f t="shared" si="5"/>
        <v>1.314878892733564E-2</v>
      </c>
      <c r="C44" s="31">
        <f t="shared" si="6"/>
        <v>1.0644659729697404E-2</v>
      </c>
      <c r="D44" s="31">
        <f t="shared" si="7"/>
        <v>1.1647454370797309E-2</v>
      </c>
      <c r="E44" s="31">
        <f t="shared" si="8"/>
        <v>1.158161418747738E-2</v>
      </c>
      <c r="F44" s="31">
        <f t="shared" si="9"/>
        <v>1.2971698113207548E-2</v>
      </c>
      <c r="G44" s="31">
        <f t="shared" si="10"/>
        <v>1.3942307692307691E-2</v>
      </c>
      <c r="H44" s="32">
        <f t="shared" si="11"/>
        <v>1.4868518063406243E-2</v>
      </c>
      <c r="I44" s="30">
        <f t="shared" si="12"/>
        <v>1.4099783080260303E-2</v>
      </c>
      <c r="J44" s="31">
        <f t="shared" si="13"/>
        <v>7.9515335100340777E-3</v>
      </c>
      <c r="K44" s="31">
        <f t="shared" si="14"/>
        <v>1.0833022039596563E-2</v>
      </c>
      <c r="L44" s="31">
        <f t="shared" si="15"/>
        <v>1.187284565300651E-2</v>
      </c>
      <c r="M44" s="31">
        <f t="shared" si="16"/>
        <v>1.4274981217129978E-2</v>
      </c>
      <c r="N44" s="31">
        <f t="shared" si="17"/>
        <v>1.4845831747240199E-2</v>
      </c>
      <c r="O44" s="32">
        <f t="shared" si="18"/>
        <v>1.5934706568208314E-2</v>
      </c>
      <c r="P44" s="30">
        <f t="shared" si="19"/>
        <v>1.5064562410329985E-2</v>
      </c>
      <c r="Q44" s="31">
        <f t="shared" si="20"/>
        <v>1.4545454545454545E-2</v>
      </c>
      <c r="R44" s="31">
        <f t="shared" si="21"/>
        <v>1.7358490566037735E-2</v>
      </c>
      <c r="S44" s="31">
        <f t="shared" si="22"/>
        <v>1.425356339084771E-2</v>
      </c>
      <c r="T44" s="31">
        <f t="shared" si="23"/>
        <v>1.4042867701404284E-2</v>
      </c>
      <c r="U44" s="31">
        <f t="shared" si="24"/>
        <v>1.636904761904762E-2</v>
      </c>
      <c r="V44" s="32">
        <f t="shared" si="25"/>
        <v>1.5981735159817351E-2</v>
      </c>
      <c r="W44" s="30">
        <f t="shared" si="26"/>
        <v>9.8389982110912346E-3</v>
      </c>
      <c r="X44" s="31">
        <f t="shared" si="27"/>
        <v>8.4033613445378165E-3</v>
      </c>
      <c r="Y44" s="31">
        <f t="shared" si="28"/>
        <v>9.5602294455066923E-3</v>
      </c>
      <c r="Z44" s="31">
        <f t="shared" si="29"/>
        <v>9.4876660341555973E-3</v>
      </c>
      <c r="AA44" s="31">
        <f t="shared" si="30"/>
        <v>1.0138248847926268E-2</v>
      </c>
      <c r="AB44" s="31">
        <f t="shared" si="31"/>
        <v>1.1396011396011397E-2</v>
      </c>
      <c r="AC44" s="32">
        <f t="shared" si="32"/>
        <v>1.3565891472868215E-2</v>
      </c>
      <c r="AD44" s="30">
        <f t="shared" si="33"/>
        <v>7.0880094506792666E-3</v>
      </c>
      <c r="AE44" s="31">
        <f t="shared" si="34"/>
        <v>6.2111801242236021E-3</v>
      </c>
      <c r="AF44" s="31">
        <f t="shared" si="35"/>
        <v>4.9504950495049506E-3</v>
      </c>
      <c r="AG44" s="31">
        <f t="shared" si="36"/>
        <v>4.9200492004920051E-3</v>
      </c>
      <c r="AH44" s="31">
        <f t="shared" si="37"/>
        <v>4.7789725209080045E-3</v>
      </c>
      <c r="AI44" s="31">
        <f t="shared" si="38"/>
        <v>5.5045871559633031E-3</v>
      </c>
      <c r="AJ44" s="32">
        <f t="shared" si="39"/>
        <v>6.2189054726368154E-3</v>
      </c>
      <c r="AK44" s="30">
        <f t="shared" si="40"/>
        <v>1.8246027074749854E-2</v>
      </c>
      <c r="AL44" s="31">
        <f t="shared" si="41"/>
        <v>1.7427884615384616E-2</v>
      </c>
      <c r="AM44" s="31">
        <f t="shared" si="42"/>
        <v>1.622596153846154E-2</v>
      </c>
      <c r="AN44" s="31">
        <f t="shared" si="43"/>
        <v>1.6816816816816817E-2</v>
      </c>
      <c r="AO44" s="31">
        <f t="shared" si="44"/>
        <v>1.992966002344666E-2</v>
      </c>
      <c r="AP44" s="31">
        <f t="shared" si="45"/>
        <v>2.0469596628537028E-2</v>
      </c>
      <c r="AQ44" s="174">
        <f t="shared" si="46"/>
        <v>2.1725636250775917E-2</v>
      </c>
    </row>
    <row r="45" spans="1:43" x14ac:dyDescent="0.25">
      <c r="A45" s="4" t="s">
        <v>13</v>
      </c>
      <c r="B45" s="30">
        <f t="shared" si="5"/>
        <v>5.0749711649365628E-3</v>
      </c>
      <c r="C45" s="31">
        <f t="shared" si="6"/>
        <v>4.9037196507594784E-3</v>
      </c>
      <c r="D45" s="31">
        <f t="shared" si="7"/>
        <v>6.2439961575408267E-3</v>
      </c>
      <c r="E45" s="31">
        <f t="shared" si="8"/>
        <v>5.4288816503800215E-3</v>
      </c>
      <c r="F45" s="31">
        <f t="shared" si="9"/>
        <v>7.3113207547169812E-3</v>
      </c>
      <c r="G45" s="31">
        <f t="shared" si="10"/>
        <v>6.9711538461538457E-3</v>
      </c>
      <c r="H45" s="32">
        <f t="shared" si="11"/>
        <v>7.4956991889899242E-3</v>
      </c>
      <c r="I45" s="30">
        <f t="shared" si="12"/>
        <v>7.5921908893709323E-3</v>
      </c>
      <c r="J45" s="31">
        <f t="shared" si="13"/>
        <v>7.5728890571753115E-3</v>
      </c>
      <c r="K45" s="31">
        <f t="shared" si="14"/>
        <v>6.7239447142323503E-3</v>
      </c>
      <c r="L45" s="31">
        <f t="shared" si="15"/>
        <v>6.8939103791650705E-3</v>
      </c>
      <c r="M45" s="31">
        <f t="shared" si="16"/>
        <v>7.5131480090157776E-3</v>
      </c>
      <c r="N45" s="31">
        <f t="shared" si="17"/>
        <v>7.9939094023601075E-3</v>
      </c>
      <c r="O45" s="32">
        <f t="shared" si="18"/>
        <v>1.127089001165954E-2</v>
      </c>
      <c r="P45" s="30">
        <f t="shared" si="19"/>
        <v>4.30416068866571E-3</v>
      </c>
      <c r="Q45" s="31">
        <f t="shared" si="20"/>
        <v>4.3636363636363638E-3</v>
      </c>
      <c r="R45" s="31">
        <f t="shared" si="21"/>
        <v>4.528301886792453E-3</v>
      </c>
      <c r="S45" s="31">
        <f t="shared" si="22"/>
        <v>3.7509377344336079E-3</v>
      </c>
      <c r="T45" s="31">
        <f t="shared" si="23"/>
        <v>4.4345898004434581E-3</v>
      </c>
      <c r="U45" s="31">
        <f t="shared" si="24"/>
        <v>4.464285714285714E-3</v>
      </c>
      <c r="V45" s="32">
        <f t="shared" si="25"/>
        <v>3.8051750380517502E-3</v>
      </c>
      <c r="W45" s="30">
        <f t="shared" si="26"/>
        <v>3.5778175313059038E-3</v>
      </c>
      <c r="X45" s="31">
        <f t="shared" si="27"/>
        <v>2.8011204481792717E-3</v>
      </c>
      <c r="Y45" s="31">
        <f t="shared" si="28"/>
        <v>2.8680688336520078E-3</v>
      </c>
      <c r="Z45" s="31">
        <f t="shared" si="29"/>
        <v>2.8462998102466793E-3</v>
      </c>
      <c r="AA45" s="31">
        <f t="shared" si="30"/>
        <v>2.7649769585253456E-3</v>
      </c>
      <c r="AB45" s="31">
        <f t="shared" si="31"/>
        <v>2.8490028490028491E-3</v>
      </c>
      <c r="AC45" s="32">
        <f t="shared" si="32"/>
        <v>2.9069767441860465E-3</v>
      </c>
      <c r="AD45" s="30">
        <f t="shared" si="33"/>
        <v>2.9533372711163615E-3</v>
      </c>
      <c r="AE45" s="31">
        <f t="shared" si="34"/>
        <v>2.4844720496894411E-3</v>
      </c>
      <c r="AF45" s="31">
        <f t="shared" si="35"/>
        <v>6.8069306930693078E-3</v>
      </c>
      <c r="AG45" s="31">
        <f t="shared" si="36"/>
        <v>4.9200492004920051E-3</v>
      </c>
      <c r="AH45" s="31">
        <f t="shared" si="37"/>
        <v>8.3632019115890081E-3</v>
      </c>
      <c r="AI45" s="31">
        <f t="shared" si="38"/>
        <v>6.7278287461773707E-3</v>
      </c>
      <c r="AJ45" s="32">
        <f t="shared" si="39"/>
        <v>6.2189054726368154E-3</v>
      </c>
      <c r="AK45" s="30">
        <f t="shared" si="40"/>
        <v>4.7086521483225424E-3</v>
      </c>
      <c r="AL45" s="31">
        <f t="shared" si="41"/>
        <v>4.807692307692308E-3</v>
      </c>
      <c r="AM45" s="31">
        <f t="shared" si="42"/>
        <v>8.4134615384615381E-3</v>
      </c>
      <c r="AN45" s="31">
        <f t="shared" si="43"/>
        <v>6.6066066066066071E-3</v>
      </c>
      <c r="AO45" s="31">
        <f t="shared" si="44"/>
        <v>1.1137162954279014E-2</v>
      </c>
      <c r="AP45" s="31">
        <f t="shared" si="45"/>
        <v>1.0234798314268514E-2</v>
      </c>
      <c r="AQ45" s="174">
        <f t="shared" si="46"/>
        <v>8.6902545003103657E-3</v>
      </c>
    </row>
    <row r="46" spans="1:43" x14ac:dyDescent="0.25">
      <c r="A46" s="4" t="s">
        <v>14</v>
      </c>
      <c r="B46" s="30">
        <f t="shared" si="5"/>
        <v>7.7277970011534027E-3</v>
      </c>
      <c r="C46" s="31">
        <f t="shared" si="6"/>
        <v>7.6545867719172347E-3</v>
      </c>
      <c r="D46" s="31">
        <f t="shared" si="7"/>
        <v>7.3246878001921234E-3</v>
      </c>
      <c r="E46" s="31">
        <f t="shared" si="8"/>
        <v>7.3591506816262512E-3</v>
      </c>
      <c r="F46" s="31">
        <f t="shared" si="9"/>
        <v>6.8396226415094342E-3</v>
      </c>
      <c r="G46" s="31">
        <f t="shared" si="10"/>
        <v>6.4903846153846157E-3</v>
      </c>
      <c r="H46" s="32">
        <f t="shared" si="11"/>
        <v>6.5126566724010813E-3</v>
      </c>
      <c r="I46" s="30">
        <f t="shared" si="12"/>
        <v>8.6767895878524931E-3</v>
      </c>
      <c r="J46" s="31">
        <f t="shared" si="13"/>
        <v>8.7088224157516082E-3</v>
      </c>
      <c r="K46" s="31">
        <f t="shared" si="14"/>
        <v>8.2181546507284278E-3</v>
      </c>
      <c r="L46" s="31">
        <f t="shared" si="15"/>
        <v>8.0428954423592495E-3</v>
      </c>
      <c r="M46" s="31">
        <f t="shared" si="16"/>
        <v>7.5131480090157776E-3</v>
      </c>
      <c r="N46" s="31">
        <f t="shared" si="17"/>
        <v>6.8519223448800922E-3</v>
      </c>
      <c r="O46" s="32">
        <f t="shared" si="18"/>
        <v>6.9957248348231638E-3</v>
      </c>
      <c r="P46" s="30">
        <f t="shared" si="19"/>
        <v>7.8909612625538018E-3</v>
      </c>
      <c r="Q46" s="31">
        <f t="shared" si="20"/>
        <v>7.2727272727272727E-3</v>
      </c>
      <c r="R46" s="31">
        <f t="shared" si="21"/>
        <v>7.5471698113207548E-3</v>
      </c>
      <c r="S46" s="31">
        <f t="shared" si="22"/>
        <v>8.2520630157539385E-3</v>
      </c>
      <c r="T46" s="31">
        <f t="shared" si="23"/>
        <v>8.1300813008130073E-3</v>
      </c>
      <c r="U46" s="31">
        <f t="shared" si="24"/>
        <v>6.6964285714285711E-3</v>
      </c>
      <c r="V46" s="32">
        <f t="shared" si="25"/>
        <v>6.8493150684931503E-3</v>
      </c>
      <c r="W46" s="30">
        <f t="shared" si="26"/>
        <v>7.1556350626118077E-3</v>
      </c>
      <c r="X46" s="31">
        <f t="shared" si="27"/>
        <v>7.4696545284780591E-3</v>
      </c>
      <c r="Y46" s="31">
        <f t="shared" si="28"/>
        <v>6.6921606118546841E-3</v>
      </c>
      <c r="Z46" s="31">
        <f t="shared" si="29"/>
        <v>7.5901328273244783E-3</v>
      </c>
      <c r="AA46" s="31">
        <f t="shared" si="30"/>
        <v>6.4516129032258064E-3</v>
      </c>
      <c r="AB46" s="31">
        <f t="shared" si="31"/>
        <v>6.6476733143399809E-3</v>
      </c>
      <c r="AC46" s="32">
        <f t="shared" si="32"/>
        <v>6.7829457364341076E-3</v>
      </c>
      <c r="AD46" s="30">
        <f t="shared" si="33"/>
        <v>6.4973419964559952E-3</v>
      </c>
      <c r="AE46" s="31">
        <f t="shared" si="34"/>
        <v>6.2111801242236021E-3</v>
      </c>
      <c r="AF46" s="31">
        <f t="shared" si="35"/>
        <v>6.1881188118811884E-3</v>
      </c>
      <c r="AG46" s="31">
        <f t="shared" si="36"/>
        <v>6.1500615006150061E-3</v>
      </c>
      <c r="AH46" s="31">
        <f t="shared" si="37"/>
        <v>5.3763440860215049E-3</v>
      </c>
      <c r="AI46" s="31">
        <f t="shared" si="38"/>
        <v>6.1162079510703364E-3</v>
      </c>
      <c r="AJ46" s="32">
        <f t="shared" si="39"/>
        <v>5.597014925373134E-3</v>
      </c>
      <c r="AK46" s="30">
        <f t="shared" si="40"/>
        <v>7.6515597410241314E-3</v>
      </c>
      <c r="AL46" s="31">
        <f t="shared" si="41"/>
        <v>7.8125E-3</v>
      </c>
      <c r="AM46" s="31">
        <f t="shared" si="42"/>
        <v>7.2115384615384611E-3</v>
      </c>
      <c r="AN46" s="31">
        <f t="shared" si="43"/>
        <v>6.6066066066066071E-3</v>
      </c>
      <c r="AO46" s="31">
        <f t="shared" si="44"/>
        <v>6.447831184056273E-3</v>
      </c>
      <c r="AP46" s="31">
        <f t="shared" si="45"/>
        <v>6.020469596628537E-3</v>
      </c>
      <c r="AQ46" s="174">
        <f t="shared" si="46"/>
        <v>6.2073246430788334E-3</v>
      </c>
    </row>
    <row r="47" spans="1:43" x14ac:dyDescent="0.25">
      <c r="A47" s="4" t="s">
        <v>15</v>
      </c>
      <c r="B47" s="30">
        <f t="shared" si="5"/>
        <v>3.6908881199538639E-3</v>
      </c>
      <c r="C47" s="31">
        <f t="shared" si="6"/>
        <v>4.6645138141370645E-3</v>
      </c>
      <c r="D47" s="31">
        <f t="shared" si="7"/>
        <v>3.242074927953891E-3</v>
      </c>
      <c r="E47" s="31">
        <f t="shared" si="8"/>
        <v>3.2573289902280132E-3</v>
      </c>
      <c r="F47" s="31">
        <f t="shared" si="9"/>
        <v>3.4198113207547171E-3</v>
      </c>
      <c r="G47" s="31">
        <f t="shared" si="10"/>
        <v>4.3269230769230772E-3</v>
      </c>
      <c r="H47" s="32">
        <f t="shared" si="11"/>
        <v>2.826247235192922E-3</v>
      </c>
      <c r="I47" s="30">
        <f t="shared" si="12"/>
        <v>3.2537960954446853E-3</v>
      </c>
      <c r="J47" s="31">
        <f t="shared" si="13"/>
        <v>4.5437334343051868E-3</v>
      </c>
      <c r="K47" s="31">
        <f t="shared" si="14"/>
        <v>3.3619723571161751E-3</v>
      </c>
      <c r="L47" s="31">
        <f t="shared" si="15"/>
        <v>3.4469551895825352E-3</v>
      </c>
      <c r="M47" s="31">
        <f t="shared" si="16"/>
        <v>3.7565740045078888E-3</v>
      </c>
      <c r="N47" s="31">
        <f t="shared" si="17"/>
        <v>4.5679482299200609E-3</v>
      </c>
      <c r="O47" s="32">
        <f t="shared" si="18"/>
        <v>2.7205596579867857E-3</v>
      </c>
      <c r="P47" s="30">
        <f t="shared" si="19"/>
        <v>2.8694404591104736E-3</v>
      </c>
      <c r="Q47" s="31">
        <f t="shared" si="20"/>
        <v>3.6363636363636364E-3</v>
      </c>
      <c r="R47" s="31">
        <f t="shared" si="21"/>
        <v>1.5094339622641511E-3</v>
      </c>
      <c r="S47" s="31">
        <f t="shared" si="22"/>
        <v>2.2505626406601649E-3</v>
      </c>
      <c r="T47" s="31">
        <f t="shared" si="23"/>
        <v>2.2172949002217291E-3</v>
      </c>
      <c r="U47" s="31">
        <f t="shared" si="24"/>
        <v>2.232142857142857E-3</v>
      </c>
      <c r="V47" s="32">
        <f t="shared" si="25"/>
        <v>1.5220700152207001E-3</v>
      </c>
      <c r="W47" s="30">
        <f t="shared" si="26"/>
        <v>2.6833631484794273E-3</v>
      </c>
      <c r="X47" s="31">
        <f t="shared" si="27"/>
        <v>3.7348272642390296E-3</v>
      </c>
      <c r="Y47" s="31">
        <f t="shared" si="28"/>
        <v>1.9120458891013386E-3</v>
      </c>
      <c r="Z47" s="31">
        <f t="shared" si="29"/>
        <v>1.8975332068311196E-3</v>
      </c>
      <c r="AA47" s="31">
        <f t="shared" si="30"/>
        <v>2.7649769585253456E-3</v>
      </c>
      <c r="AB47" s="31">
        <f t="shared" si="31"/>
        <v>5.6980056980056983E-3</v>
      </c>
      <c r="AC47" s="32">
        <f t="shared" si="32"/>
        <v>2.9069767441860465E-3</v>
      </c>
      <c r="AD47" s="30">
        <f t="shared" si="33"/>
        <v>2.9533372711163615E-3</v>
      </c>
      <c r="AE47" s="31">
        <f t="shared" si="34"/>
        <v>3.7267080745341614E-3</v>
      </c>
      <c r="AF47" s="31">
        <f t="shared" si="35"/>
        <v>1.8564356435643563E-3</v>
      </c>
      <c r="AG47" s="31">
        <f t="shared" si="36"/>
        <v>1.2300123001230013E-3</v>
      </c>
      <c r="AH47" s="31">
        <f t="shared" si="37"/>
        <v>1.7921146953405016E-3</v>
      </c>
      <c r="AI47" s="31">
        <f t="shared" si="38"/>
        <v>3.0581039755351682E-3</v>
      </c>
      <c r="AJ47" s="32">
        <f t="shared" si="39"/>
        <v>1.2437810945273632E-3</v>
      </c>
      <c r="AK47" s="30">
        <f t="shared" si="40"/>
        <v>6.4743967039434967E-3</v>
      </c>
      <c r="AL47" s="31">
        <f t="shared" si="41"/>
        <v>7.2115384615384611E-3</v>
      </c>
      <c r="AM47" s="31">
        <f t="shared" si="42"/>
        <v>6.610576923076923E-3</v>
      </c>
      <c r="AN47" s="31">
        <f t="shared" si="43"/>
        <v>6.6066066066066071E-3</v>
      </c>
      <c r="AO47" s="31">
        <f t="shared" si="44"/>
        <v>5.8616647127784291E-3</v>
      </c>
      <c r="AP47" s="31">
        <f t="shared" si="45"/>
        <v>6.020469596628537E-3</v>
      </c>
      <c r="AQ47" s="174">
        <f t="shared" si="46"/>
        <v>5.5865921787709499E-3</v>
      </c>
    </row>
    <row r="48" spans="1:43" x14ac:dyDescent="0.25">
      <c r="A48" s="4" t="s">
        <v>38</v>
      </c>
      <c r="B48" s="30">
        <f t="shared" si="5"/>
        <v>1.0034602076124567E-2</v>
      </c>
      <c r="C48" s="31">
        <f t="shared" si="6"/>
        <v>8.9702188733405096E-3</v>
      </c>
      <c r="D48" s="31">
        <f t="shared" si="7"/>
        <v>7.9250720461095103E-3</v>
      </c>
      <c r="E48" s="31">
        <f t="shared" si="8"/>
        <v>8.9274942695138134E-3</v>
      </c>
      <c r="F48" s="31">
        <f t="shared" si="9"/>
        <v>9.9056603773584918E-3</v>
      </c>
      <c r="G48" s="31">
        <f t="shared" si="10"/>
        <v>1.1177884615384616E-2</v>
      </c>
      <c r="H48" s="32">
        <f t="shared" si="11"/>
        <v>1.179651019906611E-2</v>
      </c>
      <c r="I48" s="30">
        <f t="shared" si="12"/>
        <v>1.0484454085321762E-2</v>
      </c>
      <c r="J48" s="31">
        <f t="shared" si="13"/>
        <v>9.8447557743279058E-3</v>
      </c>
      <c r="K48" s="31">
        <f t="shared" si="14"/>
        <v>8.5917071348524457E-3</v>
      </c>
      <c r="L48" s="31">
        <f t="shared" si="15"/>
        <v>9.9578705476828788E-3</v>
      </c>
      <c r="M48" s="31">
        <f t="shared" si="16"/>
        <v>1.2772351615326822E-2</v>
      </c>
      <c r="N48" s="31">
        <f t="shared" si="17"/>
        <v>1.5607156452226875E-2</v>
      </c>
      <c r="O48" s="32">
        <f t="shared" si="18"/>
        <v>1.7100660707345512E-2</v>
      </c>
      <c r="P48" s="30">
        <f t="shared" si="19"/>
        <v>1.1477761836441894E-2</v>
      </c>
      <c r="Q48" s="31">
        <f t="shared" si="20"/>
        <v>1.0181818181818181E-2</v>
      </c>
      <c r="R48" s="31">
        <f t="shared" si="21"/>
        <v>9.0566037735849061E-3</v>
      </c>
      <c r="S48" s="31">
        <f t="shared" si="22"/>
        <v>9.7524381095273806E-3</v>
      </c>
      <c r="T48" s="31">
        <f t="shared" si="23"/>
        <v>1.0347376201034736E-2</v>
      </c>
      <c r="U48" s="31">
        <f t="shared" si="24"/>
        <v>1.0416666666666666E-2</v>
      </c>
      <c r="V48" s="32">
        <f t="shared" si="25"/>
        <v>1.06544901065449E-2</v>
      </c>
      <c r="W48" s="30">
        <f t="shared" si="26"/>
        <v>1.0733452593917709E-2</v>
      </c>
      <c r="X48" s="31">
        <f t="shared" si="27"/>
        <v>9.3370681605975722E-3</v>
      </c>
      <c r="Y48" s="31">
        <f t="shared" si="28"/>
        <v>7.6481835564053543E-3</v>
      </c>
      <c r="Z48" s="31">
        <f t="shared" si="29"/>
        <v>8.5388994307400382E-3</v>
      </c>
      <c r="AA48" s="31">
        <f t="shared" si="30"/>
        <v>9.2165898617511521E-3</v>
      </c>
      <c r="AB48" s="31">
        <f t="shared" si="31"/>
        <v>9.4966761633428296E-3</v>
      </c>
      <c r="AC48" s="32">
        <f t="shared" si="32"/>
        <v>9.6899224806201549E-3</v>
      </c>
      <c r="AD48" s="30">
        <f t="shared" si="33"/>
        <v>6.4973419964559952E-3</v>
      </c>
      <c r="AE48" s="31">
        <f t="shared" si="34"/>
        <v>6.2111801242236021E-3</v>
      </c>
      <c r="AF48" s="31">
        <f t="shared" si="35"/>
        <v>5.5693069306930699E-3</v>
      </c>
      <c r="AG48" s="31">
        <f t="shared" si="36"/>
        <v>7.3800738007380072E-3</v>
      </c>
      <c r="AH48" s="31">
        <f t="shared" si="37"/>
        <v>7.1684587813620063E-3</v>
      </c>
      <c r="AI48" s="31">
        <f t="shared" si="38"/>
        <v>8.5626911314984708E-3</v>
      </c>
      <c r="AJ48" s="32">
        <f t="shared" si="39"/>
        <v>8.0845771144278603E-3</v>
      </c>
      <c r="AK48" s="30">
        <f t="shared" si="40"/>
        <v>1.1183048852266038E-2</v>
      </c>
      <c r="AL48" s="31">
        <f t="shared" si="41"/>
        <v>9.0144230769230761E-3</v>
      </c>
      <c r="AM48" s="31">
        <f t="shared" si="42"/>
        <v>8.4134615384615381E-3</v>
      </c>
      <c r="AN48" s="31">
        <f t="shared" si="43"/>
        <v>8.4084084084084087E-3</v>
      </c>
      <c r="AO48" s="31">
        <f t="shared" si="44"/>
        <v>8.2063305978897997E-3</v>
      </c>
      <c r="AP48" s="31">
        <f t="shared" si="45"/>
        <v>8.4286574352799518E-3</v>
      </c>
      <c r="AQ48" s="174">
        <f t="shared" si="46"/>
        <v>9.3109869646182501E-3</v>
      </c>
    </row>
    <row r="49" spans="1:43" x14ac:dyDescent="0.25">
      <c r="A49" s="4" t="s">
        <v>16</v>
      </c>
      <c r="B49" s="30">
        <f t="shared" si="5"/>
        <v>1.9607843137254902E-2</v>
      </c>
      <c r="C49" s="31">
        <f t="shared" si="6"/>
        <v>2.0332496112905156E-2</v>
      </c>
      <c r="D49" s="31">
        <f t="shared" si="7"/>
        <v>1.9932756964457257E-2</v>
      </c>
      <c r="E49" s="31">
        <f t="shared" si="8"/>
        <v>2.3766437447219207E-2</v>
      </c>
      <c r="F49" s="31">
        <f t="shared" si="9"/>
        <v>2.358490566037736E-2</v>
      </c>
      <c r="G49" s="31">
        <f t="shared" si="10"/>
        <v>2.3798076923076925E-2</v>
      </c>
      <c r="H49" s="32">
        <f t="shared" si="11"/>
        <v>2.2364217252396165E-2</v>
      </c>
      <c r="I49" s="30">
        <f t="shared" si="12"/>
        <v>1.5907447577729574E-2</v>
      </c>
      <c r="J49" s="31">
        <f t="shared" si="13"/>
        <v>1.7039000378644451E-2</v>
      </c>
      <c r="K49" s="31">
        <f t="shared" si="14"/>
        <v>1.7556966753828913E-2</v>
      </c>
      <c r="L49" s="31">
        <f t="shared" si="15"/>
        <v>1.9149751053236307E-2</v>
      </c>
      <c r="M49" s="31">
        <f t="shared" si="16"/>
        <v>1.9534184823441023E-2</v>
      </c>
      <c r="N49" s="31">
        <f t="shared" si="17"/>
        <v>2.3981728207080319E-2</v>
      </c>
      <c r="O49" s="32">
        <f t="shared" si="18"/>
        <v>2.1764477263894286E-2</v>
      </c>
      <c r="P49" s="30">
        <f t="shared" si="19"/>
        <v>3.7302725968436153E-2</v>
      </c>
      <c r="Q49" s="31">
        <f t="shared" si="20"/>
        <v>4.1454545454545459E-2</v>
      </c>
      <c r="R49" s="31">
        <f t="shared" si="21"/>
        <v>3.8490566037735846E-2</v>
      </c>
      <c r="S49" s="31">
        <f t="shared" si="22"/>
        <v>4.5761440360090014E-2</v>
      </c>
      <c r="T49" s="31">
        <f t="shared" si="23"/>
        <v>4.3606799704360676E-2</v>
      </c>
      <c r="U49" s="31">
        <f t="shared" si="24"/>
        <v>4.0178571428571432E-2</v>
      </c>
      <c r="V49" s="32">
        <f t="shared" si="25"/>
        <v>3.8812785388127852E-2</v>
      </c>
      <c r="W49" s="30">
        <f t="shared" si="26"/>
        <v>1.9677996422182469E-2</v>
      </c>
      <c r="X49" s="31">
        <f t="shared" si="27"/>
        <v>1.5873015873015872E-2</v>
      </c>
      <c r="Y49" s="31">
        <f t="shared" si="28"/>
        <v>1.4340344168260039E-2</v>
      </c>
      <c r="Z49" s="31">
        <f t="shared" si="29"/>
        <v>1.8975332068311195E-2</v>
      </c>
      <c r="AA49" s="31">
        <f t="shared" si="30"/>
        <v>2.1198156682027649E-2</v>
      </c>
      <c r="AB49" s="31">
        <f t="shared" si="31"/>
        <v>1.8043684710351376E-2</v>
      </c>
      <c r="AC49" s="32">
        <f t="shared" si="32"/>
        <v>1.6472868217054262E-2</v>
      </c>
      <c r="AD49" s="30">
        <f t="shared" si="33"/>
        <v>1.1222681630242173E-2</v>
      </c>
      <c r="AE49" s="31">
        <f t="shared" si="34"/>
        <v>1.1801242236024844E-2</v>
      </c>
      <c r="AF49" s="31">
        <f t="shared" si="35"/>
        <v>1.113861386138614E-2</v>
      </c>
      <c r="AG49" s="31">
        <f t="shared" si="36"/>
        <v>1.8450184501845018E-2</v>
      </c>
      <c r="AH49" s="31">
        <f t="shared" si="37"/>
        <v>1.9713261648745518E-2</v>
      </c>
      <c r="AI49" s="31">
        <f t="shared" si="38"/>
        <v>1.9571865443425079E-2</v>
      </c>
      <c r="AJ49" s="32">
        <f t="shared" si="39"/>
        <v>1.9278606965174128E-2</v>
      </c>
      <c r="AK49" s="30">
        <f t="shared" si="40"/>
        <v>1.9423190111830486E-2</v>
      </c>
      <c r="AL49" s="31">
        <f t="shared" si="41"/>
        <v>1.9230769230769232E-2</v>
      </c>
      <c r="AM49" s="31">
        <f t="shared" si="42"/>
        <v>2.1033653846153844E-2</v>
      </c>
      <c r="AN49" s="31">
        <f t="shared" si="43"/>
        <v>2.1621621621621623E-2</v>
      </c>
      <c r="AO49" s="31">
        <f t="shared" si="44"/>
        <v>1.9343493552168814E-2</v>
      </c>
      <c r="AP49" s="31">
        <f t="shared" si="45"/>
        <v>1.8061408789885613E-2</v>
      </c>
      <c r="AQ49" s="174">
        <f t="shared" si="46"/>
        <v>1.6759776536312852E-2</v>
      </c>
    </row>
    <row r="50" spans="1:43" x14ac:dyDescent="0.25">
      <c r="A50" s="4" t="s">
        <v>17</v>
      </c>
      <c r="B50" s="30">
        <f t="shared" si="5"/>
        <v>2.7104959630911189E-2</v>
      </c>
      <c r="C50" s="31">
        <f t="shared" si="6"/>
        <v>2.858509747637842E-2</v>
      </c>
      <c r="D50" s="31">
        <f t="shared" si="7"/>
        <v>2.5216138328530261E-2</v>
      </c>
      <c r="E50" s="31">
        <f t="shared" si="8"/>
        <v>2.4249004705030767E-2</v>
      </c>
      <c r="F50" s="31">
        <f t="shared" si="9"/>
        <v>2.346698113207547E-2</v>
      </c>
      <c r="G50" s="31">
        <f t="shared" si="10"/>
        <v>2.3677884615384615E-2</v>
      </c>
      <c r="H50" s="32">
        <f t="shared" si="11"/>
        <v>2.4576062914721062E-2</v>
      </c>
      <c r="I50" s="30">
        <f t="shared" si="12"/>
        <v>2.4945770065075923E-2</v>
      </c>
      <c r="J50" s="31">
        <f t="shared" si="13"/>
        <v>2.650511170011359E-2</v>
      </c>
      <c r="K50" s="31">
        <f t="shared" si="14"/>
        <v>2.3160254015689205E-2</v>
      </c>
      <c r="L50" s="31">
        <f t="shared" si="15"/>
        <v>2.2596706242818843E-2</v>
      </c>
      <c r="M50" s="31">
        <f t="shared" si="16"/>
        <v>2.1788129226145755E-2</v>
      </c>
      <c r="N50" s="31">
        <f t="shared" si="17"/>
        <v>2.2459078797106968E-2</v>
      </c>
      <c r="O50" s="32">
        <f t="shared" si="18"/>
        <v>2.2930431403031481E-2</v>
      </c>
      <c r="P50" s="30">
        <f t="shared" si="19"/>
        <v>2.8694404591104734E-2</v>
      </c>
      <c r="Q50" s="31">
        <f t="shared" si="20"/>
        <v>3.272727272727273E-2</v>
      </c>
      <c r="R50" s="31">
        <f t="shared" si="21"/>
        <v>2.8679245283018868E-2</v>
      </c>
      <c r="S50" s="31">
        <f t="shared" si="22"/>
        <v>2.7756939234808702E-2</v>
      </c>
      <c r="T50" s="31">
        <f t="shared" si="23"/>
        <v>2.6607538802660754E-2</v>
      </c>
      <c r="U50" s="31">
        <f t="shared" si="24"/>
        <v>2.6785714285714284E-2</v>
      </c>
      <c r="V50" s="32">
        <f t="shared" si="25"/>
        <v>2.8158295281582951E-2</v>
      </c>
      <c r="W50" s="30">
        <f t="shared" si="26"/>
        <v>2.9516994633273702E-2</v>
      </c>
      <c r="X50" s="31">
        <f t="shared" si="27"/>
        <v>3.2679738562091505E-2</v>
      </c>
      <c r="Y50" s="31">
        <f t="shared" si="28"/>
        <v>2.963671128107075E-2</v>
      </c>
      <c r="Z50" s="31">
        <f t="shared" si="29"/>
        <v>2.9411764705882353E-2</v>
      </c>
      <c r="AA50" s="31">
        <f t="shared" si="30"/>
        <v>2.8571428571428571E-2</v>
      </c>
      <c r="AB50" s="31">
        <f t="shared" si="31"/>
        <v>2.9439696106362774E-2</v>
      </c>
      <c r="AC50" s="32">
        <f t="shared" si="32"/>
        <v>3.0038759689922482E-2</v>
      </c>
      <c r="AD50" s="30">
        <f t="shared" si="33"/>
        <v>2.8352037802717067E-2</v>
      </c>
      <c r="AE50" s="31">
        <f t="shared" si="34"/>
        <v>2.9192546583850933E-2</v>
      </c>
      <c r="AF50" s="31">
        <f t="shared" si="35"/>
        <v>2.537128712871287E-2</v>
      </c>
      <c r="AG50" s="31">
        <f t="shared" si="36"/>
        <v>2.3370233702337023E-2</v>
      </c>
      <c r="AH50" s="31">
        <f t="shared" si="37"/>
        <v>2.2700119474313021E-2</v>
      </c>
      <c r="AI50" s="31">
        <f t="shared" si="38"/>
        <v>2.2629969418960245E-2</v>
      </c>
      <c r="AJ50" s="32">
        <f t="shared" si="39"/>
        <v>2.3009950248756218E-2</v>
      </c>
      <c r="AK50" s="30">
        <f t="shared" si="40"/>
        <v>2.6486168334314303E-2</v>
      </c>
      <c r="AL50" s="31">
        <f t="shared" si="41"/>
        <v>2.5240384615384616E-2</v>
      </c>
      <c r="AM50" s="31">
        <f t="shared" si="42"/>
        <v>2.283653846153846E-2</v>
      </c>
      <c r="AN50" s="31">
        <f t="shared" si="43"/>
        <v>2.1621621621621623E-2</v>
      </c>
      <c r="AO50" s="31">
        <f t="shared" si="44"/>
        <v>2.1101992966002348E-2</v>
      </c>
      <c r="AP50" s="31">
        <f t="shared" si="45"/>
        <v>2.0469596628537028E-2</v>
      </c>
      <c r="AQ50" s="174">
        <f t="shared" si="46"/>
        <v>2.23463687150838E-2</v>
      </c>
    </row>
    <row r="51" spans="1:43" x14ac:dyDescent="0.25">
      <c r="A51" s="4" t="s">
        <v>18</v>
      </c>
      <c r="B51" s="30">
        <f t="shared" si="5"/>
        <v>4.6712802768166091E-2</v>
      </c>
      <c r="C51" s="31">
        <f t="shared" si="6"/>
        <v>4.7482358569549098E-2</v>
      </c>
      <c r="D51" s="31">
        <f t="shared" si="7"/>
        <v>4.5629202689721426E-2</v>
      </c>
      <c r="E51" s="31">
        <f t="shared" si="8"/>
        <v>4.5361322234286405E-2</v>
      </c>
      <c r="F51" s="31">
        <f t="shared" si="9"/>
        <v>4.4457547169811325E-2</v>
      </c>
      <c r="G51" s="31">
        <f t="shared" si="10"/>
        <v>4.4831730769230763E-2</v>
      </c>
      <c r="H51" s="32">
        <f t="shared" si="11"/>
        <v>4.5957237650528386E-2</v>
      </c>
      <c r="I51" s="30">
        <f t="shared" si="12"/>
        <v>5.061460592913955E-2</v>
      </c>
      <c r="J51" s="31">
        <f t="shared" si="13"/>
        <v>5.2252934494509656E-2</v>
      </c>
      <c r="K51" s="31">
        <f t="shared" si="14"/>
        <v>5.005603287261861E-2</v>
      </c>
      <c r="L51" s="31">
        <f t="shared" si="15"/>
        <v>5.0172347759479125E-2</v>
      </c>
      <c r="M51" s="31">
        <f t="shared" si="16"/>
        <v>4.8835462058602556E-2</v>
      </c>
      <c r="N51" s="31">
        <f t="shared" si="17"/>
        <v>4.8724781119147319E-2</v>
      </c>
      <c r="O51" s="32">
        <f t="shared" si="18"/>
        <v>4.9747376603186941E-2</v>
      </c>
      <c r="P51" s="30">
        <f t="shared" si="19"/>
        <v>5.0932568149210898E-2</v>
      </c>
      <c r="Q51" s="31">
        <f t="shared" si="20"/>
        <v>4.9454545454545452E-2</v>
      </c>
      <c r="R51" s="31">
        <f t="shared" si="21"/>
        <v>4.8301886792452835E-2</v>
      </c>
      <c r="S51" s="31">
        <f t="shared" si="22"/>
        <v>4.8012003000750189E-2</v>
      </c>
      <c r="T51" s="31">
        <f t="shared" si="23"/>
        <v>4.8780487804878044E-2</v>
      </c>
      <c r="U51" s="31">
        <f t="shared" si="24"/>
        <v>4.9851190476190473E-2</v>
      </c>
      <c r="V51" s="32">
        <f t="shared" si="25"/>
        <v>5.0989345509893452E-2</v>
      </c>
      <c r="W51" s="30">
        <f t="shared" si="26"/>
        <v>4.1144901610017888E-2</v>
      </c>
      <c r="X51" s="31">
        <f t="shared" si="27"/>
        <v>4.2016806722689079E-2</v>
      </c>
      <c r="Y51" s="31">
        <f t="shared" si="28"/>
        <v>4.2065009560229454E-2</v>
      </c>
      <c r="Z51" s="31">
        <f t="shared" si="29"/>
        <v>4.2694497153700189E-2</v>
      </c>
      <c r="AA51" s="31">
        <f t="shared" si="30"/>
        <v>4.3317972350230417E-2</v>
      </c>
      <c r="AB51" s="31">
        <f t="shared" si="31"/>
        <v>4.1785375118708459E-2</v>
      </c>
      <c r="AC51" s="32">
        <f t="shared" si="32"/>
        <v>4.2635658914728682E-2</v>
      </c>
      <c r="AD51" s="30">
        <f t="shared" si="33"/>
        <v>4.4890726520968691E-2</v>
      </c>
      <c r="AE51" s="31">
        <f t="shared" si="34"/>
        <v>4.5962732919254658E-2</v>
      </c>
      <c r="AF51" s="31">
        <f t="shared" si="35"/>
        <v>4.4554455445544559E-2</v>
      </c>
      <c r="AG51" s="31">
        <f t="shared" si="36"/>
        <v>4.2435424354243544E-2</v>
      </c>
      <c r="AH51" s="31">
        <f t="shared" si="37"/>
        <v>4.1218637992831542E-2</v>
      </c>
      <c r="AI51" s="31">
        <f t="shared" si="38"/>
        <v>4.2201834862385323E-2</v>
      </c>
      <c r="AJ51" s="32">
        <f t="shared" si="39"/>
        <v>4.2910447761194029E-2</v>
      </c>
      <c r="AK51" s="30">
        <f t="shared" si="40"/>
        <v>4.2377869334902882E-2</v>
      </c>
      <c r="AL51" s="31">
        <f t="shared" si="41"/>
        <v>4.3269230769230768E-2</v>
      </c>
      <c r="AM51" s="31">
        <f t="shared" si="42"/>
        <v>3.9663461538461536E-2</v>
      </c>
      <c r="AN51" s="31">
        <f t="shared" si="43"/>
        <v>4.0240240240240241E-2</v>
      </c>
      <c r="AO51" s="31">
        <f t="shared" si="44"/>
        <v>3.8100820633059793E-2</v>
      </c>
      <c r="AP51" s="31">
        <f t="shared" si="45"/>
        <v>3.9133052378085495E-2</v>
      </c>
      <c r="AQ51" s="174">
        <f t="shared" si="46"/>
        <v>4.0968342644320296E-2</v>
      </c>
    </row>
    <row r="52" spans="1:43" x14ac:dyDescent="0.25">
      <c r="A52" s="4" t="s">
        <v>19</v>
      </c>
      <c r="B52" s="30">
        <f t="shared" si="5"/>
        <v>4.4521337946943483E-2</v>
      </c>
      <c r="C52" s="31">
        <f t="shared" si="6"/>
        <v>4.6405932304748231E-2</v>
      </c>
      <c r="D52" s="31">
        <f t="shared" si="7"/>
        <v>4.5389048991354465E-2</v>
      </c>
      <c r="E52" s="31">
        <f t="shared" si="8"/>
        <v>4.1742067800699723E-2</v>
      </c>
      <c r="F52" s="31">
        <f t="shared" si="9"/>
        <v>4.0919811320754722E-2</v>
      </c>
      <c r="G52" s="31">
        <f t="shared" si="10"/>
        <v>4.1586538461538466E-2</v>
      </c>
      <c r="H52" s="32">
        <f t="shared" si="11"/>
        <v>4.2762349471614648E-2</v>
      </c>
      <c r="I52" s="30">
        <f t="shared" si="12"/>
        <v>4.6999276934201008E-2</v>
      </c>
      <c r="J52" s="31">
        <f t="shared" si="13"/>
        <v>5.0359712230215826E-2</v>
      </c>
      <c r="K52" s="31">
        <f t="shared" si="14"/>
        <v>5.0803137840866645E-2</v>
      </c>
      <c r="L52" s="31">
        <f t="shared" si="15"/>
        <v>4.8257372654155493E-2</v>
      </c>
      <c r="M52" s="31">
        <f t="shared" si="16"/>
        <v>4.8459804658151771E-2</v>
      </c>
      <c r="N52" s="31">
        <f t="shared" si="17"/>
        <v>4.8724781119147319E-2</v>
      </c>
      <c r="O52" s="32">
        <f t="shared" si="18"/>
        <v>5.0136027982899338E-2</v>
      </c>
      <c r="P52" s="30">
        <f t="shared" si="19"/>
        <v>4.5911047345767578E-2</v>
      </c>
      <c r="Q52" s="31">
        <f t="shared" si="20"/>
        <v>4.4363636363636362E-2</v>
      </c>
      <c r="R52" s="31">
        <f t="shared" si="21"/>
        <v>4.3018867924528303E-2</v>
      </c>
      <c r="S52" s="31">
        <f t="shared" si="22"/>
        <v>4.0510127531882968E-2</v>
      </c>
      <c r="T52" s="31">
        <f t="shared" si="23"/>
        <v>3.9911308203991129E-2</v>
      </c>
      <c r="U52" s="31">
        <f t="shared" si="24"/>
        <v>4.0922619047619048E-2</v>
      </c>
      <c r="V52" s="32">
        <f t="shared" si="25"/>
        <v>4.2617960426179602E-2</v>
      </c>
      <c r="W52" s="30">
        <f t="shared" si="26"/>
        <v>4.1144901610017888E-2</v>
      </c>
      <c r="X52" s="31">
        <f t="shared" si="27"/>
        <v>4.3884220354808594E-2</v>
      </c>
      <c r="Y52" s="31">
        <f t="shared" si="28"/>
        <v>4.0152963671128111E-2</v>
      </c>
      <c r="Z52" s="31">
        <f t="shared" si="29"/>
        <v>3.6053130929791267E-2</v>
      </c>
      <c r="AA52" s="31">
        <f t="shared" si="30"/>
        <v>3.4101382488479264E-2</v>
      </c>
      <c r="AB52" s="31">
        <f t="shared" si="31"/>
        <v>3.5137701804368475E-2</v>
      </c>
      <c r="AC52" s="32">
        <f t="shared" si="32"/>
        <v>3.6821705426356585E-2</v>
      </c>
      <c r="AD52" s="30">
        <f t="shared" si="33"/>
        <v>4.2528056704075605E-2</v>
      </c>
      <c r="AE52" s="31">
        <f t="shared" si="34"/>
        <v>4.7204968944099375E-2</v>
      </c>
      <c r="AF52" s="31">
        <f t="shared" si="35"/>
        <v>4.5792079207920798E-2</v>
      </c>
      <c r="AG52" s="31">
        <f t="shared" si="36"/>
        <v>3.9360393603936041E-2</v>
      </c>
      <c r="AH52" s="31">
        <f t="shared" si="37"/>
        <v>3.8231780167264036E-2</v>
      </c>
      <c r="AI52" s="31">
        <f t="shared" si="38"/>
        <v>3.9143730886850157E-2</v>
      </c>
      <c r="AJ52" s="32">
        <f t="shared" si="39"/>
        <v>3.8557213930348257E-2</v>
      </c>
      <c r="AK52" s="30">
        <f t="shared" si="40"/>
        <v>4.3555032371983521E-2</v>
      </c>
      <c r="AL52" s="31">
        <f t="shared" si="41"/>
        <v>4.2668269230769225E-2</v>
      </c>
      <c r="AM52" s="31">
        <f t="shared" si="42"/>
        <v>4.1466346153846152E-2</v>
      </c>
      <c r="AN52" s="31">
        <f t="shared" si="43"/>
        <v>3.8438438438438444E-2</v>
      </c>
      <c r="AO52" s="31">
        <f t="shared" si="44"/>
        <v>3.6928487690504101E-2</v>
      </c>
      <c r="AP52" s="31">
        <f t="shared" si="45"/>
        <v>3.7326911499096935E-2</v>
      </c>
      <c r="AQ52" s="174">
        <f t="shared" si="46"/>
        <v>3.9106145251396648E-2</v>
      </c>
    </row>
    <row r="53" spans="1:43" x14ac:dyDescent="0.25">
      <c r="A53" s="4" t="s">
        <v>43</v>
      </c>
      <c r="B53" s="30">
        <f t="shared" si="5"/>
        <v>3.6908881199538639E-3</v>
      </c>
      <c r="C53" s="31">
        <f t="shared" si="6"/>
        <v>5.5017342423155117E-3</v>
      </c>
      <c r="D53" s="31">
        <f t="shared" si="7"/>
        <v>4.9231508165225746E-3</v>
      </c>
      <c r="E53" s="31">
        <f t="shared" si="8"/>
        <v>4.9463143925684641E-3</v>
      </c>
      <c r="F53" s="31">
        <f t="shared" si="9"/>
        <v>4.8349056603773583E-3</v>
      </c>
      <c r="G53" s="31">
        <f t="shared" si="10"/>
        <v>6.3701923076923076E-3</v>
      </c>
      <c r="H53" s="32">
        <f t="shared" si="11"/>
        <v>6.2668960432538711E-3</v>
      </c>
      <c r="I53" s="30">
        <f t="shared" si="12"/>
        <v>3.2537960954446853E-3</v>
      </c>
      <c r="J53" s="31">
        <f t="shared" si="13"/>
        <v>6.0583112457402496E-3</v>
      </c>
      <c r="K53" s="31">
        <f t="shared" si="14"/>
        <v>5.6032872618602915E-3</v>
      </c>
      <c r="L53" s="31">
        <f t="shared" si="15"/>
        <v>6.1279203370356184E-3</v>
      </c>
      <c r="M53" s="31">
        <f t="shared" si="16"/>
        <v>5.6348610067618338E-3</v>
      </c>
      <c r="N53" s="31">
        <f t="shared" si="17"/>
        <v>7.2325846973734301E-3</v>
      </c>
      <c r="O53" s="32">
        <f t="shared" si="18"/>
        <v>7.384376214535561E-3</v>
      </c>
      <c r="P53" s="30">
        <f t="shared" si="19"/>
        <v>2.8694404591104736E-3</v>
      </c>
      <c r="Q53" s="31">
        <f t="shared" si="20"/>
        <v>4.3636363636363638E-3</v>
      </c>
      <c r="R53" s="31">
        <f t="shared" si="21"/>
        <v>4.528301886792453E-3</v>
      </c>
      <c r="S53" s="31">
        <f t="shared" si="22"/>
        <v>4.5011252813203298E-3</v>
      </c>
      <c r="T53" s="31">
        <f t="shared" si="23"/>
        <v>5.1736881005173679E-3</v>
      </c>
      <c r="U53" s="31">
        <f t="shared" si="24"/>
        <v>7.4404761904761901E-3</v>
      </c>
      <c r="V53" s="32">
        <f t="shared" si="25"/>
        <v>7.6103500761035003E-3</v>
      </c>
      <c r="W53" s="30">
        <f t="shared" si="26"/>
        <v>3.5778175313059038E-3</v>
      </c>
      <c r="X53" s="31">
        <f t="shared" si="27"/>
        <v>5.6022408963585435E-3</v>
      </c>
      <c r="Y53" s="31">
        <f t="shared" si="28"/>
        <v>4.7801147227533461E-3</v>
      </c>
      <c r="Z53" s="31">
        <f t="shared" si="29"/>
        <v>4.7438330170777986E-3</v>
      </c>
      <c r="AA53" s="31">
        <f t="shared" si="30"/>
        <v>4.608294930875576E-3</v>
      </c>
      <c r="AB53" s="31">
        <f t="shared" si="31"/>
        <v>5.6980056980056983E-3</v>
      </c>
      <c r="AC53" s="32">
        <f t="shared" si="32"/>
        <v>6.7829457364341076E-3</v>
      </c>
      <c r="AD53" s="30">
        <f t="shared" si="33"/>
        <v>5.9066745422327229E-3</v>
      </c>
      <c r="AE53" s="31">
        <f t="shared" si="34"/>
        <v>5.5900621118012426E-3</v>
      </c>
      <c r="AF53" s="31">
        <f t="shared" si="35"/>
        <v>4.3316831683168312E-3</v>
      </c>
      <c r="AG53" s="31">
        <f t="shared" si="36"/>
        <v>3.6900369003690036E-3</v>
      </c>
      <c r="AH53" s="31">
        <f t="shared" si="37"/>
        <v>3.5842293906810031E-3</v>
      </c>
      <c r="AI53" s="31">
        <f t="shared" si="38"/>
        <v>4.8929663608562697E-3</v>
      </c>
      <c r="AJ53" s="32">
        <f t="shared" si="39"/>
        <v>4.3532338308457704E-3</v>
      </c>
      <c r="AK53" s="30">
        <f t="shared" si="40"/>
        <v>2.942907592701589E-3</v>
      </c>
      <c r="AL53" s="31">
        <f t="shared" si="41"/>
        <v>5.408653846153846E-3</v>
      </c>
      <c r="AM53" s="31">
        <f t="shared" si="42"/>
        <v>4.807692307692308E-3</v>
      </c>
      <c r="AN53" s="31">
        <f t="shared" si="43"/>
        <v>4.8048048048048055E-3</v>
      </c>
      <c r="AO53" s="31">
        <f t="shared" si="44"/>
        <v>4.6893317702227438E-3</v>
      </c>
      <c r="AP53" s="31">
        <f t="shared" si="45"/>
        <v>6.020469596628537E-3</v>
      </c>
      <c r="AQ53" s="174">
        <f t="shared" si="46"/>
        <v>4.9658597144630673E-3</v>
      </c>
    </row>
    <row r="54" spans="1:43" ht="14.25" thickBot="1" x14ac:dyDescent="0.3">
      <c r="A54" s="45" t="s">
        <v>20</v>
      </c>
      <c r="B54" s="33">
        <f t="shared" si="5"/>
        <v>8.4198385236447515E-3</v>
      </c>
      <c r="C54" s="34">
        <f t="shared" si="6"/>
        <v>8.4918072000956819E-3</v>
      </c>
      <c r="D54" s="34">
        <f t="shared" si="7"/>
        <v>8.5254562920268964E-3</v>
      </c>
      <c r="E54" s="34">
        <f t="shared" si="8"/>
        <v>7.9623597538906986E-3</v>
      </c>
      <c r="F54" s="34">
        <f t="shared" si="9"/>
        <v>1.025943396226415E-2</v>
      </c>
      <c r="G54" s="34">
        <f t="shared" si="10"/>
        <v>1.0216346153846154E-2</v>
      </c>
      <c r="H54" s="35">
        <f t="shared" si="11"/>
        <v>1.0199066109609242E-2</v>
      </c>
      <c r="I54" s="33">
        <f t="shared" si="12"/>
        <v>8.6767895878524931E-3</v>
      </c>
      <c r="J54" s="34">
        <f t="shared" si="13"/>
        <v>8.7088224157516082E-3</v>
      </c>
      <c r="K54" s="34">
        <f t="shared" si="14"/>
        <v>8.5917071348524457E-3</v>
      </c>
      <c r="L54" s="34">
        <f t="shared" si="15"/>
        <v>8.4258904634239747E-3</v>
      </c>
      <c r="M54" s="34">
        <f t="shared" si="16"/>
        <v>1.01427498121713E-2</v>
      </c>
      <c r="N54" s="34">
        <f t="shared" si="17"/>
        <v>9.8972211648267992E-3</v>
      </c>
      <c r="O54" s="35">
        <f t="shared" si="18"/>
        <v>1.0104935872522347E-2</v>
      </c>
      <c r="P54" s="33">
        <f t="shared" si="19"/>
        <v>5.7388809182209472E-3</v>
      </c>
      <c r="Q54" s="34">
        <f t="shared" si="20"/>
        <v>8.0000000000000002E-3</v>
      </c>
      <c r="R54" s="34">
        <f t="shared" si="21"/>
        <v>9.0566037735849061E-3</v>
      </c>
      <c r="S54" s="34">
        <f t="shared" si="22"/>
        <v>7.5018754688672157E-3</v>
      </c>
      <c r="T54" s="34">
        <f t="shared" si="23"/>
        <v>9.6082779009608269E-3</v>
      </c>
      <c r="U54" s="34">
        <f t="shared" si="24"/>
        <v>8.1845238095238099E-3</v>
      </c>
      <c r="V54" s="35">
        <f t="shared" si="25"/>
        <v>8.3713850837138504E-3</v>
      </c>
      <c r="W54" s="33">
        <f t="shared" si="26"/>
        <v>4.4722719141323791E-3</v>
      </c>
      <c r="X54" s="34">
        <f t="shared" si="27"/>
        <v>3.7348272642390296E-3</v>
      </c>
      <c r="Y54" s="34">
        <f t="shared" si="28"/>
        <v>4.7801147227533461E-3</v>
      </c>
      <c r="Z54" s="34">
        <f t="shared" si="29"/>
        <v>3.7950664136622392E-3</v>
      </c>
      <c r="AA54" s="34">
        <f t="shared" si="30"/>
        <v>4.608294930875576E-3</v>
      </c>
      <c r="AB54" s="34">
        <f t="shared" si="31"/>
        <v>5.6980056980056983E-3</v>
      </c>
      <c r="AC54" s="35">
        <f t="shared" si="32"/>
        <v>7.7519379844961239E-3</v>
      </c>
      <c r="AD54" s="33">
        <f t="shared" si="33"/>
        <v>1.0041346721795628E-2</v>
      </c>
      <c r="AE54" s="34">
        <f t="shared" si="34"/>
        <v>9.316770186335404E-3</v>
      </c>
      <c r="AF54" s="34">
        <f t="shared" si="35"/>
        <v>8.6633663366336624E-3</v>
      </c>
      <c r="AG54" s="34">
        <f t="shared" si="36"/>
        <v>8.6100861008610082E-3</v>
      </c>
      <c r="AH54" s="34">
        <f t="shared" si="37"/>
        <v>1.1947431302270011E-2</v>
      </c>
      <c r="AI54" s="34">
        <f t="shared" si="38"/>
        <v>1.2232415902140673E-2</v>
      </c>
      <c r="AJ54" s="35">
        <f t="shared" si="39"/>
        <v>1.1815920398009949E-2</v>
      </c>
      <c r="AK54" s="33">
        <f t="shared" si="40"/>
        <v>1.1183048852266038E-2</v>
      </c>
      <c r="AL54" s="34">
        <f t="shared" si="41"/>
        <v>1.0817307692307692E-2</v>
      </c>
      <c r="AM54" s="34">
        <f t="shared" si="42"/>
        <v>1.0216346153846154E-2</v>
      </c>
      <c r="AN54" s="34">
        <f t="shared" si="43"/>
        <v>9.6096096096096109E-3</v>
      </c>
      <c r="AO54" s="34">
        <f t="shared" si="44"/>
        <v>1.2895662368112546E-2</v>
      </c>
      <c r="AP54" s="34">
        <f t="shared" si="45"/>
        <v>1.3245033112582783E-2</v>
      </c>
      <c r="AQ54" s="175">
        <f t="shared" si="46"/>
        <v>1.1793916821849782E-2</v>
      </c>
    </row>
    <row r="55" spans="1:43" s="164" customFormat="1" ht="14.25" thickBot="1" x14ac:dyDescent="0.3">
      <c r="A55" s="78" t="s">
        <v>21</v>
      </c>
      <c r="B55" s="162">
        <f>B34+B35+B40+B41</f>
        <v>1</v>
      </c>
      <c r="C55" s="163">
        <f t="shared" ref="C55:AQ55" si="47">C34+C35+C40+C41</f>
        <v>1</v>
      </c>
      <c r="D55" s="163">
        <f t="shared" si="47"/>
        <v>1.0000000000000002</v>
      </c>
      <c r="E55" s="163">
        <f t="shared" si="47"/>
        <v>1</v>
      </c>
      <c r="F55" s="163">
        <f t="shared" si="47"/>
        <v>1</v>
      </c>
      <c r="G55" s="163">
        <f t="shared" si="47"/>
        <v>1</v>
      </c>
      <c r="H55" s="163">
        <f t="shared" si="47"/>
        <v>1.0000000000000002</v>
      </c>
      <c r="I55" s="162">
        <f t="shared" si="47"/>
        <v>0.99999999999999989</v>
      </c>
      <c r="J55" s="163">
        <f t="shared" si="47"/>
        <v>0.99999999999999978</v>
      </c>
      <c r="K55" s="163">
        <f t="shared" si="47"/>
        <v>1</v>
      </c>
      <c r="L55" s="163">
        <f t="shared" si="47"/>
        <v>0.99999999999999978</v>
      </c>
      <c r="M55" s="163">
        <f t="shared" si="47"/>
        <v>1</v>
      </c>
      <c r="N55" s="163">
        <f t="shared" si="47"/>
        <v>1</v>
      </c>
      <c r="O55" s="163">
        <f t="shared" si="47"/>
        <v>1</v>
      </c>
      <c r="P55" s="162">
        <f t="shared" si="47"/>
        <v>1</v>
      </c>
      <c r="Q55" s="163">
        <f t="shared" si="47"/>
        <v>1</v>
      </c>
      <c r="R55" s="163">
        <f t="shared" si="47"/>
        <v>1</v>
      </c>
      <c r="S55" s="163">
        <f t="shared" si="47"/>
        <v>0.99999999999999989</v>
      </c>
      <c r="T55" s="163">
        <f t="shared" si="47"/>
        <v>1</v>
      </c>
      <c r="U55" s="163">
        <f t="shared" si="47"/>
        <v>1</v>
      </c>
      <c r="V55" s="163">
        <f t="shared" si="47"/>
        <v>1</v>
      </c>
      <c r="W55" s="162">
        <f t="shared" si="47"/>
        <v>1</v>
      </c>
      <c r="X55" s="163">
        <f t="shared" si="47"/>
        <v>1</v>
      </c>
      <c r="Y55" s="163">
        <f t="shared" si="47"/>
        <v>1</v>
      </c>
      <c r="Z55" s="163">
        <f t="shared" si="47"/>
        <v>1</v>
      </c>
      <c r="AA55" s="163">
        <f t="shared" si="47"/>
        <v>1</v>
      </c>
      <c r="AB55" s="163">
        <f t="shared" si="47"/>
        <v>1</v>
      </c>
      <c r="AC55" s="163">
        <f t="shared" si="47"/>
        <v>1</v>
      </c>
      <c r="AD55" s="162">
        <f t="shared" si="47"/>
        <v>1</v>
      </c>
      <c r="AE55" s="163">
        <f t="shared" si="47"/>
        <v>1</v>
      </c>
      <c r="AF55" s="163">
        <f t="shared" si="47"/>
        <v>1</v>
      </c>
      <c r="AG55" s="163">
        <f t="shared" si="47"/>
        <v>1</v>
      </c>
      <c r="AH55" s="163">
        <f t="shared" si="47"/>
        <v>1</v>
      </c>
      <c r="AI55" s="163">
        <f t="shared" si="47"/>
        <v>1</v>
      </c>
      <c r="AJ55" s="163">
        <f t="shared" si="47"/>
        <v>0.99999999999999978</v>
      </c>
      <c r="AK55" s="162">
        <f t="shared" si="47"/>
        <v>1</v>
      </c>
      <c r="AL55" s="163">
        <f t="shared" si="47"/>
        <v>1</v>
      </c>
      <c r="AM55" s="163">
        <f t="shared" si="47"/>
        <v>1</v>
      </c>
      <c r="AN55" s="163">
        <f t="shared" si="47"/>
        <v>1</v>
      </c>
      <c r="AO55" s="163">
        <f t="shared" si="47"/>
        <v>1</v>
      </c>
      <c r="AP55" s="163">
        <f t="shared" si="47"/>
        <v>1</v>
      </c>
      <c r="AQ55" s="176">
        <f t="shared" si="47"/>
        <v>1</v>
      </c>
    </row>
  </sheetData>
  <mergeCells count="15">
    <mergeCell ref="A3:A5"/>
    <mergeCell ref="AK4:AQ4"/>
    <mergeCell ref="B3:AQ3"/>
    <mergeCell ref="W4:AC4"/>
    <mergeCell ref="AD4:AJ4"/>
    <mergeCell ref="B32:H32"/>
    <mergeCell ref="I32:O32"/>
    <mergeCell ref="P32:V32"/>
    <mergeCell ref="B4:H4"/>
    <mergeCell ref="I4:O4"/>
    <mergeCell ref="P4:V4"/>
    <mergeCell ref="B31:AQ31"/>
    <mergeCell ref="W32:AC32"/>
    <mergeCell ref="AD32:AJ32"/>
    <mergeCell ref="AK32:AQ32"/>
  </mergeCells>
  <pageMargins left="0.2" right="0.2" top="0.5" bottom="0.25" header="0.3" footer="0.3"/>
  <pageSetup paperSize="8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2</vt:i4>
      </vt:variant>
    </vt:vector>
  </HeadingPairs>
  <TitlesOfParts>
    <vt:vector size="2" baseType="lpstr">
      <vt:lpstr>3d BFM RO si regiuni</vt:lpstr>
      <vt:lpstr>3d BFM Regiune si judete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2016-08-30T11:50:16Z</dcterms:modified>
</cp:coreProperties>
</file>